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Обмен новый\Эксплуатация 2026\Договора по Приложению 3\Окашивание\Вознесенский РЭС\Площадка\Приглашение\"/>
    </mc:Choice>
  </mc:AlternateContent>
  <bookViews>
    <workbookView xWindow="-2487" yWindow="1636" windowWidth="19440" windowHeight="8431" activeTab="2"/>
  </bookViews>
  <sheets>
    <sheet name="Тит.лист" sheetId="8" r:id="rId1"/>
    <sheet name="Требования по выполнению" sheetId="4" r:id="rId2"/>
    <sheet name="Месторасп. и объемы" sheetId="7" r:id="rId3"/>
  </sheets>
  <definedNames>
    <definedName name="_xlnm.Print_Area" localSheetId="2">'Месторасп. и объемы'!$A$1:$F$161</definedName>
    <definedName name="_xlnm.Print_Area" localSheetId="1">'Требования по выполнению'!$A$1:$D$41</definedName>
  </definedNames>
  <calcPr calcId="162913"/>
</workbook>
</file>

<file path=xl/calcChain.xml><?xml version="1.0" encoding="utf-8"?>
<calcChain xmlns="http://schemas.openxmlformats.org/spreadsheetml/2006/main">
  <c r="F148" i="7" l="1"/>
  <c r="F126" i="7"/>
  <c r="F127" i="7"/>
  <c r="F151" i="7"/>
  <c r="F123" i="7"/>
  <c r="F124" i="7"/>
  <c r="F125" i="7"/>
  <c r="F128" i="7"/>
  <c r="F129" i="7"/>
  <c r="F130" i="7"/>
  <c r="F131" i="7"/>
  <c r="F132" i="7"/>
  <c r="F133" i="7"/>
  <c r="F134" i="7"/>
  <c r="F135" i="7"/>
  <c r="F136" i="7"/>
  <c r="F137" i="7"/>
  <c r="F138" i="7"/>
  <c r="F139" i="7"/>
  <c r="F140" i="7"/>
  <c r="F141" i="7"/>
  <c r="F142" i="7"/>
  <c r="F143" i="7"/>
  <c r="F144" i="7"/>
  <c r="F145" i="7"/>
  <c r="F146" i="7"/>
  <c r="F147"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alcChain>
</file>

<file path=xl/sharedStrings.xml><?xml version="1.0" encoding="utf-8"?>
<sst xmlns="http://schemas.openxmlformats.org/spreadsheetml/2006/main" count="653" uniqueCount="306">
  <si>
    <t>Приложение №1</t>
  </si>
  <si>
    <t>Публичное акционерное общество</t>
  </si>
  <si>
    <t>ПОДРЯДЧИК</t>
  </si>
  <si>
    <t>ЗАКАЗЧИК</t>
  </si>
  <si>
    <t xml:space="preserve">        </t>
  </si>
  <si>
    <t>Техническое задание</t>
  </si>
  <si>
    <t>г. Нижний Новгород</t>
  </si>
  <si>
    <t>Адрес объекта</t>
  </si>
  <si>
    <t>Наименование объекта</t>
  </si>
  <si>
    <t>Место расположение, и характеристика объекта, объем и сроки выполнения работ</t>
  </si>
  <si>
    <t>Начальник отдела анализа и управления
производством Центра управления
производственными активами, технического
перевооружения и реконструкции</t>
  </si>
  <si>
    <t>/Р.С. Патрин /</t>
  </si>
  <si>
    <r>
      <t>1.</t>
    </r>
    <r>
      <rPr>
        <b/>
        <sz val="7"/>
        <color rgb="FF000000"/>
        <rFont val="Times New Roman"/>
        <family val="1"/>
        <charset val="204"/>
      </rPr>
      <t> </t>
    </r>
    <r>
      <rPr>
        <b/>
        <sz val="13"/>
        <color rgb="FF000000"/>
        <rFont val="Times New Roman"/>
        <family val="1"/>
        <charset val="204"/>
      </rPr>
      <t>Общая часть</t>
    </r>
  </si>
  <si>
    <t>Таблица 1</t>
  </si>
  <si>
    <t>сентябрь</t>
  </si>
  <si>
    <t>5.2. Заправка техники производится только насосами, на сухих окопанных площадках, вдали от водоемов.</t>
  </si>
  <si>
    <t>5.3. При аварийном разливе ГСМ загрязненная земля собирается и увозится на свалку.</t>
  </si>
  <si>
    <t xml:space="preserve">3.1. Выкашивание травы в охранных зонах трансформаторных подстанций и полигона производить с применением средств малой механизации и тракторной техники на высоту 5 см. от поверхности почвы.
</t>
  </si>
  <si>
    <t>Срок выполнения 1-го выкашивания</t>
  </si>
  <si>
    <t>Срок выполнения 2-го выкашивания</t>
  </si>
  <si>
    <t>№п/п</t>
  </si>
  <si>
    <t>3.2. Выкашивание травы  охранных зон трансформаторных подстанций (участка земли вокруг ТП) производить  не менеее 10 метров, согласно установленным Постановлением Правительства РФ от 24.02.2009г. №160 охранным зонам трансформаторных подстанций.</t>
  </si>
  <si>
    <t>3.3. Выкашивание производится как на горизонтальных участках территории, так и на откосах.</t>
  </si>
  <si>
    <t>Общий объем по удалению нежелательной растительности, га</t>
  </si>
  <si>
    <t>"Россети Центр и Приволжье"</t>
  </si>
  <si>
    <t>ПАО "Россети Центр и Приволжье" - "Нижновэнерго"</t>
  </si>
  <si>
    <t>Филиал ПАО "Россети Центр и Приволжье" - "Нижновэнерго "</t>
  </si>
  <si>
    <t xml:space="preserve"> </t>
  </si>
  <si>
    <t xml:space="preserve">Расчет: </t>
  </si>
  <si>
    <t>В каждую сторону по 8м окашивания</t>
  </si>
  <si>
    <t>Площадь ТП 2мх2м=4м2</t>
  </si>
  <si>
    <t>1 га это 10000 м2</t>
  </si>
  <si>
    <t>(9+2+9)мх(9+2+9)м=400м2</t>
  </si>
  <si>
    <t>Вычитаем площадь ТП и получаем Площадь окашивания 400м2-4м2=396м2 или 0,0396га</t>
  </si>
  <si>
    <t>2. Объемы и сроки выполнения услуг</t>
  </si>
  <si>
    <t>2.1. Объёмы и сроки выполнения услуг  должны быть выполнены согласно данным Таблицы 1 к ТЗ.</t>
  </si>
  <si>
    <t>3. Требования к выполнению услуг</t>
  </si>
  <si>
    <t>3.4. До начала услуг Исполнитель совместно Заказчиком проводит уточнение объёмов работ, предстоящих к выполнению, при этом допускается корректировка объёмов услуг в рамках стоимости заключенного договора.</t>
  </si>
  <si>
    <t>3.5. Исполнитель и привлеченные им субподрядные организации в период выполнения услуг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выполняемых услуг, а также разработка мероприятий по охране труда и технике безопасности возлагается на Исполнителя.</t>
  </si>
  <si>
    <t>3.6. Исполнитель несет персональную ответственность за безопасное выполнение услуг, в том числе с применением машин, механизмов, приспособлений и инструмента, а также отвечает за соответствие применяемых средств механизации.</t>
  </si>
  <si>
    <t>3.7. Исполнитель, а также привлеченные субподрядные организации в период выполнения услуг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Исполнитель самостоятельно несет ответственность за допущенные нарушения.</t>
  </si>
  <si>
    <t>3.8. В случае возникновения обстоятельств, замедляющих выполнение услуг или делающих их дальнейшее продолжение невозможным, Исполнитель обязан немедленно поставить об этом в известность Заказчика.</t>
  </si>
  <si>
    <t>3.9. Исполнитель должен предоставлять фотоотчет до и после выполнения работ по каждому объекту.</t>
  </si>
  <si>
    <r>
      <t>4.</t>
    </r>
    <r>
      <rPr>
        <b/>
        <sz val="7"/>
        <color rgb="FF000000"/>
        <rFont val="Times New Roman"/>
        <family val="1"/>
        <charset val="204"/>
      </rPr>
      <t> </t>
    </r>
    <r>
      <rPr>
        <b/>
        <sz val="13"/>
        <color rgb="FF000000"/>
        <rFont val="Times New Roman"/>
        <family val="1"/>
        <charset val="204"/>
      </rPr>
      <t>Правила контроля и приемки услуг</t>
    </r>
  </si>
  <si>
    <t>4.1. Заказчик вправе осуществлять контроль и надзор за ходом и качеством выполняемых услуг, соблюдением сроков их выполнения.</t>
  </si>
  <si>
    <t>4.2. Заказчик вправе контролировать соблюдение требований охраны труда, пожарной безопасности и санитарных правил на рабочих местах Исполнителя, выдавать по результатам контроля рабочих мест Исполнителя обязательные для выполнения Исполнителем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оказываемых услуг персонала Исполнителя Заказчик незамедлительно извещает об этом руководство подрядной организации. При отстранении персоналом Заказчика персонала Исполнителя от выполнения услуг в связи с выявленными грубыми нарушениями правил безопасности, Исполнитель компенсирует соответствующие издержки и убытки, понесенные Заказчиком.</t>
  </si>
  <si>
    <t>4.3. Обнаруженные при приёмке услуг отступления и замечания Исполнитель устраняет за свой счёт в сроки, установленные Заказчиком.</t>
  </si>
  <si>
    <t>4.4. Во время выполнения услуг, а также в пределах гарантийного срока Исполнитель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Исполнителем при выполнении услуг нарушения действующего законодательства, указанного в п. 3.2. ТЗ.</t>
  </si>
  <si>
    <r>
      <t>5.</t>
    </r>
    <r>
      <rPr>
        <b/>
        <sz val="7"/>
        <color rgb="FF000000"/>
        <rFont val="Times New Roman"/>
        <family val="1"/>
        <charset val="204"/>
      </rPr>
      <t>  </t>
    </r>
    <r>
      <rPr>
        <b/>
        <sz val="13"/>
        <color rgb="FF000000"/>
        <rFont val="Times New Roman"/>
        <family val="1"/>
        <charset val="204"/>
      </rPr>
      <t>Экологические и природоохранные требования при выполнении услуг</t>
    </r>
  </si>
  <si>
    <t>5.1. При выполнении услуг на землях сельхозугодий должно исключать нарушение плодородного слоя почвы.</t>
  </si>
  <si>
    <t>6. Прочие условия</t>
  </si>
  <si>
    <t xml:space="preserve">6.1. Работы выполняются в близи действующих электроустановок. </t>
  </si>
  <si>
    <t>к договору №</t>
  </si>
  <si>
    <t xml:space="preserve">_________________/ / </t>
  </si>
  <si>
    <t>Нижегородская обл,Вознесенский район, с.Суморьево.</t>
  </si>
  <si>
    <t>ТП-21002</t>
  </si>
  <si>
    <t>Нижегородская обл,Вознесенский район,д.Починки.</t>
  </si>
  <si>
    <t>ТП-21006</t>
  </si>
  <si>
    <t>Нижегородская обл,Вознесенский район,с.Беговатово.</t>
  </si>
  <si>
    <t>ТП-21007</t>
  </si>
  <si>
    <t xml:space="preserve">Нижегородская обл,Вознесенский район,с.Криуша </t>
  </si>
  <si>
    <t>ТП-21008</t>
  </si>
  <si>
    <t>Нижегородская обл,Вознесенский район,с.Криуша.</t>
  </si>
  <si>
    <t>ТП-21009</t>
  </si>
  <si>
    <t>Нижегородская обл,Вознесенский район,д.Антоновка.</t>
  </si>
  <si>
    <t>ТП-21010</t>
  </si>
  <si>
    <t>Нижегородская обл,Вознесенский район,д.Тумлейка.</t>
  </si>
  <si>
    <t>ТП-21011</t>
  </si>
  <si>
    <t>Нижегородская обл,Вознесенский район,с.Линейка.</t>
  </si>
  <si>
    <t>ТП-21012</t>
  </si>
  <si>
    <t>ТП-21013</t>
  </si>
  <si>
    <t>Нижегородская обл,Вознесенский район,д.Новый Путь.</t>
  </si>
  <si>
    <t>ТП-21014</t>
  </si>
  <si>
    <t>Нижегородская обл,Вознесенский район,с.Полх – Майдан.</t>
  </si>
  <si>
    <t>ТП-21015</t>
  </si>
  <si>
    <t>ТП-21016</t>
  </si>
  <si>
    <t>Нижегородская обл,Вознесенский район,д.Вилки.</t>
  </si>
  <si>
    <t>ТП-21017</t>
  </si>
  <si>
    <t>Нижегородская обл,Вознесенский район,с.Новосёлки.</t>
  </si>
  <si>
    <t>ТП-21018</t>
  </si>
  <si>
    <t>Нижегородская обл,Вознесенский район,д.Княжево.</t>
  </si>
  <si>
    <t>ТП-21020</t>
  </si>
  <si>
    <t>Нижегородская обл,Вознесенский район,с.Девлетяково.</t>
  </si>
  <si>
    <t>ТП-21021</t>
  </si>
  <si>
    <t>Нижегородская обл,Вознесенский район,с.Бутаково.</t>
  </si>
  <si>
    <t>ТП-21022</t>
  </si>
  <si>
    <t>ТП-21023</t>
  </si>
  <si>
    <t>Нижегородская обл,Вознесенский район,д.Абашево.</t>
  </si>
  <si>
    <t>ТП-21024</t>
  </si>
  <si>
    <t>Нижегородская обл,Вознесенский район,д.Марьино.</t>
  </si>
  <si>
    <t>ТП-21025</t>
  </si>
  <si>
    <t>Нижегородская обл,Вознесенский район,д.Варнаево.</t>
  </si>
  <si>
    <t>ТП-21026</t>
  </si>
  <si>
    <t>ТП-21027</t>
  </si>
  <si>
    <t>Нижегородская обл,Вознесенский район,д.Букалей.</t>
  </si>
  <si>
    <t>ТП-21028</t>
  </si>
  <si>
    <t>Нижегородская обл,Вознесенский район,д.Благодатовка.</t>
  </si>
  <si>
    <t>ТП-21029</t>
  </si>
  <si>
    <t>Нижегородская обл,Вознесенский район,д.Покровка</t>
  </si>
  <si>
    <t>ТП-21031</t>
  </si>
  <si>
    <t>Нижегородская обл,Вознесенский район,д.Калиновка.</t>
  </si>
  <si>
    <t>ТП-21032</t>
  </si>
  <si>
    <t>Нижегородская обл,Вознесенский район,д.Богородск.</t>
  </si>
  <si>
    <t>ТП-21033</t>
  </si>
  <si>
    <t>ТП-21035</t>
  </si>
  <si>
    <t>Нижегородская обл,Вознесенский район,д.Дашино.</t>
  </si>
  <si>
    <t>ТП-21036</t>
  </si>
  <si>
    <t>Нижегородская обл,Вознесенский район,с.Мотызлей.</t>
  </si>
  <si>
    <t>ТП-21037</t>
  </si>
  <si>
    <t>ТП-21038</t>
  </si>
  <si>
    <t>ТП-21039</t>
  </si>
  <si>
    <t>ТП-21040</t>
  </si>
  <si>
    <t>Нижегородская обл,Вознесенский район,с.Илёв.</t>
  </si>
  <si>
    <t>ТП-21041</t>
  </si>
  <si>
    <t>ТП-21042</t>
  </si>
  <si>
    <t>ТП-21043</t>
  </si>
  <si>
    <t>Нижегородская обл,Вознесенский район,д.Яблонка.</t>
  </si>
  <si>
    <t>ТП-21044</t>
  </si>
  <si>
    <t>Нижегородская обл,Вознесенский район,д.Донок.</t>
  </si>
  <si>
    <t>ТП-21045</t>
  </si>
  <si>
    <t>Нижегородская обл,Вознесенский район,п.Мелькин.</t>
  </si>
  <si>
    <t>ТП-21046</t>
  </si>
  <si>
    <t>Нижегородская обл,Вознесенский район,д.Луктос.</t>
  </si>
  <si>
    <t>ТП-21047</t>
  </si>
  <si>
    <t>Нижегородская обл,Вознесенский район,д.Свободный (Аввакумцево).</t>
  </si>
  <si>
    <t>ТП-21049</t>
  </si>
  <si>
    <t>ТП-21050</t>
  </si>
  <si>
    <t>Нижегородская обл,Вознесенский район,д.Преображенка.</t>
  </si>
  <si>
    <t>ТП-21051</t>
  </si>
  <si>
    <t>Нижегородская обл,Вознесенский район,д.Ивановка.</t>
  </si>
  <si>
    <t>ТП-21052</t>
  </si>
  <si>
    <t>Нижегородская обл,Вознесенский район,д.Степановка.</t>
  </si>
  <si>
    <t>ТП-21053</t>
  </si>
  <si>
    <t>Нижегородская обл,Вознесенский район,д.Кочгар.</t>
  </si>
  <si>
    <t>ТП-21054</t>
  </si>
  <si>
    <t>Нижегородская обл,Вознесенский район,с.Бахтызино.</t>
  </si>
  <si>
    <t>ТП-21056</t>
  </si>
  <si>
    <t>ТП-21057</t>
  </si>
  <si>
    <t>Нижегородская обл,Вознесенский район,д.Сарма (Волчиха).</t>
  </si>
  <si>
    <t>ТП-21058</t>
  </si>
  <si>
    <t>Нижегородская обл,Вознесенский район,д.Борки.</t>
  </si>
  <si>
    <t>ТП-21059</t>
  </si>
  <si>
    <t>Нижегородская обл,Вознесенский район,д.Китаевка.</t>
  </si>
  <si>
    <t>ТП-21060</t>
  </si>
  <si>
    <t>Нижегородская обл,Вознесенский район,д.Мельсеватовка.</t>
  </si>
  <si>
    <t>ТП-21061</t>
  </si>
  <si>
    <t>Нижегородская обл,Вознесенский район,с.Суморьево ул. Новая слобода.</t>
  </si>
  <si>
    <t>ТП-21062</t>
  </si>
  <si>
    <t>Нижегородская обл,Вознесенский район,с.Суморьево.</t>
  </si>
  <si>
    <t>ТП-21063</t>
  </si>
  <si>
    <t>Нижегородская обл,Вознесенский район,с.Сар – Майдан.</t>
  </si>
  <si>
    <t>ТП-21064</t>
  </si>
  <si>
    <t>ТП-21065</t>
  </si>
  <si>
    <t>Нижегородская обл,Вознесенский район,с.Нарышкино (боязня).</t>
  </si>
  <si>
    <t>ТП-21066</t>
  </si>
  <si>
    <t>Нижегородская обл,Вознесенский район,с.Нарышкино (новая линия).</t>
  </si>
  <si>
    <t>ТП-21067</t>
  </si>
  <si>
    <t>Нижегородская обл,Вознесенский район,с.Нарышкино ул. Кирова (золотов конец).</t>
  </si>
  <si>
    <t>ТП-21068</t>
  </si>
  <si>
    <t>Нижегородская обл,Вознесенский район,д.Хохлиха.</t>
  </si>
  <si>
    <t>ТП-21069</t>
  </si>
  <si>
    <t xml:space="preserve">Нижегородская обл,Вознесенский район,п.Шаприха. </t>
  </si>
  <si>
    <t>ТП-21070</t>
  </si>
  <si>
    <t>Нижегородская обл,Вознесенский район,п.Заря.</t>
  </si>
  <si>
    <t>ТП-21071</t>
  </si>
  <si>
    <t>Нижегородская обл,Вознесенский район,д.Барановка.</t>
  </si>
  <si>
    <t>ТП-21072</t>
  </si>
  <si>
    <t>Нижегородская обл,Вознесенский район,д.Свободный</t>
  </si>
  <si>
    <t>ТП-21073</t>
  </si>
  <si>
    <t>Нижегородская обл,Вознесенский район,с.Аламасово.</t>
  </si>
  <si>
    <t>ТП-21074</t>
  </si>
  <si>
    <t>ТП-21075</t>
  </si>
  <si>
    <t>Нижегородская обл,Вознесенский район,д.Мал – Майдан.</t>
  </si>
  <si>
    <t>ТП-21078</t>
  </si>
  <si>
    <t>Нижегородская обл,Вознесенский район,д.Вещерка.</t>
  </si>
  <si>
    <t>ТП-21079</t>
  </si>
  <si>
    <t>Нижегородская обл,Вознесенский район,д.Торжок.</t>
  </si>
  <si>
    <t>ТП-21080</t>
  </si>
  <si>
    <t>Нижегородская обл,Вознесенский район,д.Крутец.</t>
  </si>
  <si>
    <t>ТП-21082</t>
  </si>
  <si>
    <t>Нижегородская обл,Вознесенский район,д.Шигаево.</t>
  </si>
  <si>
    <t>ТП-21083</t>
  </si>
  <si>
    <t>Нижегородская обл,Вознесенский район,с.Илев</t>
  </si>
  <si>
    <t>ТП-21085</t>
  </si>
  <si>
    <t>Нижегородская обл,Вознесенский район,с.Нарышкино.</t>
  </si>
  <si>
    <t>ТП-21086</t>
  </si>
  <si>
    <t>Нижегородская обл,Вознесенский район,с.Нарышкино (ферма).</t>
  </si>
  <si>
    <t>ТП-21087</t>
  </si>
  <si>
    <t>Нижегородская обл,Вознесенский район,с. Аламасово ул. Пешехонова, ул. Пушкина.</t>
  </si>
  <si>
    <t>ТП-21088</t>
  </si>
  <si>
    <t>Нижегородская обл,Вознесенский район,с.Криуша мастерские.</t>
  </si>
  <si>
    <t>ТП-21092</t>
  </si>
  <si>
    <t>Нижегородская обл,Вознесенский район,с.Криуша «Больница».</t>
  </si>
  <si>
    <t>ТП-21093</t>
  </si>
  <si>
    <t>Нижегородская обл,Вознесенский район,Водозабор «Завод».</t>
  </si>
  <si>
    <t>ТП-21094</t>
  </si>
  <si>
    <t>ТП-21095</t>
  </si>
  <si>
    <t>Нижегородская обл,Вознесенский район,д.Борки ферма.</t>
  </si>
  <si>
    <t>ТП-21096</t>
  </si>
  <si>
    <t>ТП-21097</t>
  </si>
  <si>
    <t>ТП-21098</t>
  </si>
  <si>
    <t>Нижегородская обл,Вознесенский район,д.Сарма (Куриха).</t>
  </si>
  <si>
    <t>ТП-21099</t>
  </si>
  <si>
    <t xml:space="preserve">Нижегородская обл,Вознесенский район,с.Полх – Майдан </t>
  </si>
  <si>
    <t>ТП-21101</t>
  </si>
  <si>
    <t>ТП-21102</t>
  </si>
  <si>
    <t>ТП-21104</t>
  </si>
  <si>
    <t>ТП-21105</t>
  </si>
  <si>
    <t>Нижегородская обл,Вознесенский район,с.Суморьево (мастерские).</t>
  </si>
  <si>
    <t>ТП-21106</t>
  </si>
  <si>
    <t>ТП-21107</t>
  </si>
  <si>
    <t>ТП-21110</t>
  </si>
  <si>
    <t>ТП-21111</t>
  </si>
  <si>
    <t>ТП-21112</t>
  </si>
  <si>
    <t>ТП-21117</t>
  </si>
  <si>
    <t>ТП-21120</t>
  </si>
  <si>
    <t>Нижегородская обл,Вознесенский район,Д. Вешерка</t>
  </si>
  <si>
    <t>ТП-21121</t>
  </si>
  <si>
    <t>ТП-21124</t>
  </si>
  <si>
    <t>ТП-21125</t>
  </si>
  <si>
    <t>ТП-21126</t>
  </si>
  <si>
    <t>Нижегородская обл,Вознесенский район,п.Мелькин контора.</t>
  </si>
  <si>
    <t>ТП-21128</t>
  </si>
  <si>
    <t>ТП-21129</t>
  </si>
  <si>
    <t>Нижегородская обл,Вознесенский район,с.Мотызлей ферма.</t>
  </si>
  <si>
    <t>ТП-21130</t>
  </si>
  <si>
    <t>ТП-21131</t>
  </si>
  <si>
    <t>Нижегородская обл,Вознесенский район,П. Куриха</t>
  </si>
  <si>
    <t>ТП-21132</t>
  </si>
  <si>
    <t>Нижегородская обл,Вознесенский район,д.Благодатовка мастерские.</t>
  </si>
  <si>
    <t>ТП-21133</t>
  </si>
  <si>
    <t>Нижегородская обл,Вознесенский район,с.Криуша детсад.</t>
  </si>
  <si>
    <t>ТП-21135</t>
  </si>
  <si>
    <t>Нижегородская обл,Вознесенский район,Илев Лесхоз</t>
  </si>
  <si>
    <t>ТП-21136</t>
  </si>
  <si>
    <t>Нижегородская обл,Вознесенский район,с.Бутаково КЗС.</t>
  </si>
  <si>
    <t>ТП-21137</t>
  </si>
  <si>
    <t>Нижегородская обл,Вознесенский район,с.Нарышкино АВМ, население.</t>
  </si>
  <si>
    <t>ТП-21138</t>
  </si>
  <si>
    <t>Нижегородская обл,Вознесенский район,с.Сар – Майдан КЗС.</t>
  </si>
  <si>
    <t>ТП-21139</t>
  </si>
  <si>
    <t>Нижегородская обл,Вознесенский район,с.Нарышкино МКР.</t>
  </si>
  <si>
    <t>ТП-21140</t>
  </si>
  <si>
    <t>Нижегородская обл,Вознесенский район,с.Сар – Майдан ул. Советская.</t>
  </si>
  <si>
    <t>ТП-21141</t>
  </si>
  <si>
    <t>ТП-21143</t>
  </si>
  <si>
    <t>ТП-21145</t>
  </si>
  <si>
    <t>Нижегородская обл,Вознесенский район,с.Бахтызино КЗС, АВМ.</t>
  </si>
  <si>
    <t>ТП-21146</t>
  </si>
  <si>
    <t>Нижегородская обл,Вознесенский район,с.Новосёлки ДК.</t>
  </si>
  <si>
    <t>ТП-21148</t>
  </si>
  <si>
    <t>Нижегородская обл,Вознесенский район,д.Козлейка</t>
  </si>
  <si>
    <t>ТП-21149</t>
  </si>
  <si>
    <t>ТП-21151</t>
  </si>
  <si>
    <t>ТП-21161</t>
  </si>
  <si>
    <t>Нижегородская обл,Вознесенский район, с.Новоселки.</t>
  </si>
  <si>
    <t>Нижегородская обл,Вознесенский район,д.Мельсиватовака</t>
  </si>
  <si>
    <t>Нижегородская обл,Вознесенский район,с.Сар – Майдан</t>
  </si>
  <si>
    <t xml:space="preserve">ТП-21162 </t>
  </si>
  <si>
    <t xml:space="preserve">ТП-21163 </t>
  </si>
  <si>
    <t>ТП-21166</t>
  </si>
  <si>
    <t xml:space="preserve">ТП-21168 </t>
  </si>
  <si>
    <t xml:space="preserve">ТП-21172 </t>
  </si>
  <si>
    <t xml:space="preserve">ТП-21173 </t>
  </si>
  <si>
    <t>ТП-21174</t>
  </si>
  <si>
    <t xml:space="preserve">ТП-21175 </t>
  </si>
  <si>
    <t xml:space="preserve">ТП-21177 </t>
  </si>
  <si>
    <t xml:space="preserve">ТП-21185 </t>
  </si>
  <si>
    <t xml:space="preserve">ТП-21186 </t>
  </si>
  <si>
    <t xml:space="preserve">ТП-21187 </t>
  </si>
  <si>
    <t>ТП-21188</t>
  </si>
  <si>
    <t>ТП-21189</t>
  </si>
  <si>
    <t xml:space="preserve">ТП-21192 </t>
  </si>
  <si>
    <t>ТП-21217</t>
  </si>
  <si>
    <t xml:space="preserve">ТП-21218 </t>
  </si>
  <si>
    <t xml:space="preserve">ТП-21219 </t>
  </si>
  <si>
    <t xml:space="preserve">ТП-21220 </t>
  </si>
  <si>
    <t>ТП-21221</t>
  </si>
  <si>
    <t xml:space="preserve">ТП-21222  </t>
  </si>
  <si>
    <t>ТП-21224</t>
  </si>
  <si>
    <t xml:space="preserve">ТП-21225 </t>
  </si>
  <si>
    <t xml:space="preserve">ТП-21226 </t>
  </si>
  <si>
    <t xml:space="preserve">ТП-21227 </t>
  </si>
  <si>
    <t>ТП 21228</t>
  </si>
  <si>
    <t xml:space="preserve">ТП 21230 </t>
  </si>
  <si>
    <t>/В.Л.Пехотин/</t>
  </si>
  <si>
    <t>2026г.</t>
  </si>
  <si>
    <t>2026 г.</t>
  </si>
  <si>
    <t xml:space="preserve">Исполняющий обязанности первого заместителя  </t>
  </si>
  <si>
    <t xml:space="preserve">директора – главного инженера филиала  </t>
  </si>
  <si>
    <t xml:space="preserve">на оказание услуг по выкашиванию нежелательной растительности в охранных зонах трансформаторных подстанций Вознесенского участка Дивеевского района  электрических сетей для нужд филиала ПАО "Россети Центр и Приволжье" - "Нижновэнерго"
</t>
  </si>
  <si>
    <t xml:space="preserve">1.1 В филиале ПАО "Россети Центр и Приволжье" - "Нижновэнерго" (далее – Заказчик) производится закупка с целью определения наилучшей заявки и заключения договора на услуги по выкашиванию нежелательной растительности в охранных зонах трансформаторных подстанций Вознесенского участка Дивеевского РЭС.
</t>
  </si>
  <si>
    <t>1.4. Все условия выполнения услуг по выкашиванию регулируются договором, заключённым Заказчиком с Исполнителем услуг.</t>
  </si>
  <si>
    <t>7. Меры по предоставлению национального режима</t>
  </si>
  <si>
    <t>Основание: постановление Правительства Российской Федерации от 23.12.2024 № 1875 «О МЕРАХ ПО ПРЕДОСТАВЛЕНИЮ НАЦИОНАЛЬНОГО РЕЖИМА ПРИ ОСУЩЕСТВЛЕНИИ ЗАКУПОК ТОВАРОВ, РАБОТ, УСЛУГ ДЛЯ ОБЕСПЕЧЕНИЯ ГОСУДАРСТВЕННЫХ И МУНИЦИПАЛЬНЫХ НУЖД, ЗАКУПОК ТОВАРОВ, РАБОТ, УСЛУГ ОТДЕЛЬНЫМИ ВИДАМИ ЮРИДИЧЕСКИХ ЛИЦ».</t>
  </si>
  <si>
    <t>Предоставление национального режима в соответствии с ПП 1875 от 23.12.2024.</t>
  </si>
  <si>
    <t>ОКПД 2</t>
  </si>
  <si>
    <t>Мера применения национального режима (запрет, ограничение, преимущество)</t>
  </si>
  <si>
    <t>Не применяется</t>
  </si>
  <si>
    <t>43.12.11.140</t>
  </si>
  <si>
    <t>июнь</t>
  </si>
  <si>
    <t>от "____" __________ 2026г</t>
  </si>
  <si>
    <t xml:space="preserve">           28 мая</t>
  </si>
  <si>
    <t>/А.А. Афанасов/</t>
  </si>
  <si>
    <t>Заместитель начальника управления распределительных сетей</t>
  </si>
  <si>
    <t>июль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</si>
</sst>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
  </numFmts>
  <fonts count="18"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sz val="12"/>
      <name val="Times New Roman"/>
      <family val="1"/>
      <charset val="204"/>
    </font>
    <font>
      <sz val="10"/>
      <name val="Arial Cyr"/>
      <charset val="204"/>
    </font>
    <font>
      <sz val="12"/>
      <color rgb="FF000000"/>
      <name val="Times New Roman"/>
      <family val="1"/>
      <charset val="204"/>
    </font>
    <font>
      <b/>
      <sz val="16"/>
      <color theme="1"/>
      <name val="Times New Roman"/>
      <family val="1"/>
      <charset val="204"/>
    </font>
    <font>
      <sz val="9"/>
      <color theme="1"/>
      <name val="Calibri"/>
      <family val="2"/>
      <charset val="204"/>
      <scheme val="minor"/>
    </font>
    <font>
      <sz val="18"/>
      <color theme="1"/>
      <name val="Times New Roman"/>
      <family val="1"/>
      <charset val="204"/>
    </font>
    <font>
      <sz val="18"/>
      <color theme="1"/>
      <name val="Calibri"/>
      <family val="2"/>
      <charset val="204"/>
      <scheme val="minor"/>
    </font>
    <font>
      <b/>
      <sz val="18"/>
      <color theme="1"/>
      <name val="Times New Roman"/>
      <family val="1"/>
      <charset val="204"/>
    </font>
    <font>
      <b/>
      <sz val="18"/>
      <color theme="1"/>
      <name val="Calibri"/>
      <family val="2"/>
      <charset val="204"/>
      <scheme val="minor"/>
    </font>
    <font>
      <sz val="12"/>
      <color theme="1"/>
      <name val="Calibri"/>
      <family val="2"/>
      <charset val="204"/>
      <scheme val="minor"/>
    </font>
    <font>
      <b/>
      <sz val="13"/>
      <color rgb="FF000000"/>
      <name val="Times New Roman"/>
      <family val="1"/>
      <charset val="204"/>
    </font>
    <font>
      <b/>
      <sz val="7"/>
      <color rgb="FF000000"/>
      <name val="Times New Roman"/>
      <family val="1"/>
      <charset val="204"/>
    </font>
    <font>
      <sz val="13"/>
      <color rgb="FF000000"/>
      <name val="Times New Roman"/>
      <family val="1"/>
      <charset val="204"/>
    </font>
    <font>
      <sz val="13"/>
      <color theme="1"/>
      <name val="Times New Roman"/>
      <family val="1"/>
      <charset val="204"/>
    </font>
  </fonts>
  <fills count="3">
    <fill>
      <patternFill patternType="none"/>
    </fill>
    <fill>
      <patternFill patternType="gray125"/>
    </fill>
    <fill>
      <patternFill patternType="solid">
        <fgColor rgb="FF92D05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5" fillId="0" borderId="0"/>
    <xf numFmtId="0" fontId="5" fillId="0" borderId="0"/>
    <xf numFmtId="0" fontId="5" fillId="0" borderId="0"/>
    <xf numFmtId="0" fontId="8" fillId="0" borderId="0"/>
  </cellStyleXfs>
  <cellXfs count="63">
    <xf numFmtId="0" fontId="0" fillId="0" borderId="0" xfId="0"/>
    <xf numFmtId="0" fontId="3" fillId="0" borderId="0" xfId="0" applyFont="1"/>
    <xf numFmtId="0" fontId="3" fillId="0" borderId="1" xfId="0" applyFont="1" applyBorder="1"/>
    <xf numFmtId="0" fontId="3" fillId="0" borderId="0" xfId="0" applyFont="1" applyAlignment="1">
      <alignment horizontal="center" vertical="center"/>
    </xf>
    <xf numFmtId="0" fontId="4" fillId="0" borderId="0" xfId="0" applyFont="1" applyBorder="1" applyAlignment="1"/>
    <xf numFmtId="0" fontId="4" fillId="0" borderId="0" xfId="0" applyFont="1" applyFill="1" applyBorder="1"/>
    <xf numFmtId="0" fontId="6" fillId="0" borderId="0" xfId="0" applyFont="1" applyFill="1" applyBorder="1"/>
    <xf numFmtId="0" fontId="4" fillId="0" borderId="0" xfId="0" applyFont="1" applyFill="1" applyBorder="1" applyAlignment="1"/>
    <xf numFmtId="0" fontId="3" fillId="0" borderId="3" xfId="0" applyFont="1" applyBorder="1"/>
    <xf numFmtId="0" fontId="9" fillId="0" borderId="0" xfId="0" applyFont="1" applyFill="1" applyAlignment="1">
      <alignment wrapText="1"/>
    </xf>
    <xf numFmtId="0" fontId="9" fillId="0" borderId="0" xfId="0" applyFont="1" applyFill="1" applyAlignment="1">
      <alignment horizontal="left" vertical="center"/>
    </xf>
    <xf numFmtId="0" fontId="10" fillId="0" borderId="0" xfId="0" applyFont="1" applyFill="1"/>
    <xf numFmtId="0" fontId="11" fillId="0" borderId="2" xfId="0" applyFont="1" applyBorder="1" applyAlignment="1">
      <alignment horizontal="center" vertical="center" wrapText="1"/>
    </xf>
    <xf numFmtId="0" fontId="11" fillId="0" borderId="2" xfId="0" applyFont="1" applyFill="1" applyBorder="1" applyAlignment="1">
      <alignment horizontal="center" vertical="center" wrapText="1"/>
    </xf>
    <xf numFmtId="2" fontId="11" fillId="0" borderId="2" xfId="0" applyNumberFormat="1" applyFont="1" applyFill="1" applyBorder="1" applyAlignment="1">
      <alignment horizontal="center" vertical="center" wrapText="1"/>
    </xf>
    <xf numFmtId="0" fontId="10" fillId="0" borderId="0" xfId="0" applyFont="1" applyFill="1" applyAlignment="1">
      <alignment wrapText="1"/>
    </xf>
    <xf numFmtId="0" fontId="13" fillId="0" borderId="0" xfId="0" applyFont="1"/>
    <xf numFmtId="0" fontId="13" fillId="0" borderId="0" xfId="0" applyFont="1" applyAlignment="1">
      <alignment horizontal="center" vertical="center"/>
    </xf>
    <xf numFmtId="2" fontId="9" fillId="0" borderId="0" xfId="0" applyNumberFormat="1" applyFont="1" applyFill="1" applyAlignment="1">
      <alignment horizontal="center" vertical="center"/>
    </xf>
    <xf numFmtId="2" fontId="10" fillId="0" borderId="0" xfId="0" applyNumberFormat="1" applyFont="1" applyFill="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xf>
    <xf numFmtId="0" fontId="3" fillId="0" borderId="0" xfId="0" applyFont="1" applyAlignment="1">
      <alignment horizontal="left" vertical="center"/>
    </xf>
    <xf numFmtId="0" fontId="17" fillId="0" borderId="0" xfId="0" applyFont="1" applyBorder="1" applyAlignment="1">
      <alignment horizontal="center"/>
    </xf>
    <xf numFmtId="0" fontId="9" fillId="0" borderId="2" xfId="0" applyFont="1" applyFill="1" applyBorder="1" applyAlignment="1">
      <alignment horizontal="center" vertical="top" wrapText="1"/>
    </xf>
    <xf numFmtId="0" fontId="10" fillId="2" borderId="0" xfId="0" applyFont="1" applyFill="1"/>
    <xf numFmtId="0" fontId="9" fillId="0" borderId="0" xfId="0" applyFont="1" applyFill="1" applyAlignment="1">
      <alignment horizontal="center" wrapText="1"/>
    </xf>
    <xf numFmtId="0" fontId="10" fillId="0" borderId="0" xfId="0" applyFont="1" applyFill="1" applyAlignment="1">
      <alignment horizontal="center" wrapText="1"/>
    </xf>
    <xf numFmtId="4" fontId="11" fillId="0" borderId="0" xfId="0" applyNumberFormat="1" applyFont="1" applyFill="1" applyBorder="1" applyAlignment="1">
      <alignment horizontal="center" vertical="center"/>
    </xf>
    <xf numFmtId="0" fontId="16" fillId="0" borderId="0" xfId="0" applyFont="1" applyAlignment="1">
      <alignment horizontal="left" vertical="top" wrapText="1"/>
    </xf>
    <xf numFmtId="0" fontId="16" fillId="0" borderId="0" xfId="0" applyFont="1" applyAlignment="1">
      <alignment horizontal="left" vertical="top" wrapText="1"/>
    </xf>
    <xf numFmtId="0" fontId="0" fillId="0" borderId="0" xfId="0" applyAlignment="1">
      <alignment vertical="top"/>
    </xf>
    <xf numFmtId="0" fontId="14" fillId="0" borderId="0" xfId="0" applyFont="1" applyAlignment="1">
      <alignment horizontal="left" vertical="top"/>
    </xf>
    <xf numFmtId="0" fontId="0" fillId="0" borderId="1" xfId="0" applyBorder="1" applyAlignment="1">
      <alignment vertical="top"/>
    </xf>
    <xf numFmtId="0" fontId="0" fillId="0" borderId="0" xfId="0" applyAlignment="1"/>
    <xf numFmtId="164" fontId="9" fillId="0" borderId="2" xfId="0" applyNumberFormat="1" applyFont="1" applyFill="1" applyBorder="1" applyAlignment="1">
      <alignment horizontal="center" vertical="center"/>
    </xf>
    <xf numFmtId="0" fontId="10" fillId="0" borderId="2" xfId="0" applyFont="1" applyFill="1" applyBorder="1"/>
    <xf numFmtId="0" fontId="10" fillId="0" borderId="2" xfId="0" applyFont="1" applyFill="1" applyBorder="1" applyAlignment="1">
      <alignment wrapText="1"/>
    </xf>
    <xf numFmtId="0" fontId="10" fillId="0" borderId="2" xfId="0" applyFont="1" applyFill="1" applyBorder="1" applyAlignment="1">
      <alignment horizontal="center" wrapText="1"/>
    </xf>
    <xf numFmtId="0" fontId="16" fillId="0" borderId="0" xfId="0" applyFont="1" applyAlignment="1">
      <alignment horizontal="left" vertical="top" wrapText="1"/>
    </xf>
    <xf numFmtId="0" fontId="17" fillId="0" borderId="0" xfId="0" applyFont="1" applyAlignment="1">
      <alignment horizontal="left" vertical="top" wrapText="1"/>
    </xf>
    <xf numFmtId="165" fontId="10" fillId="0" borderId="2" xfId="0" applyNumberFormat="1" applyFont="1" applyFill="1" applyBorder="1" applyAlignment="1">
      <alignment horizontal="center" vertical="center"/>
    </xf>
    <xf numFmtId="0" fontId="14" fillId="0" borderId="0" xfId="0" applyFont="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wrapText="1"/>
    </xf>
    <xf numFmtId="0" fontId="3"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2" fillId="0" borderId="0" xfId="0" applyFont="1" applyBorder="1" applyAlignment="1">
      <alignment horizontal="center" vertical="top" wrapText="1"/>
    </xf>
    <xf numFmtId="0" fontId="3" fillId="0" borderId="0" xfId="0" applyFont="1" applyAlignment="1">
      <alignment vertical="top"/>
    </xf>
    <xf numFmtId="0" fontId="14" fillId="0" borderId="0" xfId="0" applyFont="1" applyAlignment="1">
      <alignment horizontal="left" vertical="top"/>
    </xf>
    <xf numFmtId="0" fontId="0" fillId="0" borderId="0" xfId="0" applyAlignment="1">
      <alignment horizontal="left" vertical="top"/>
    </xf>
    <xf numFmtId="0" fontId="1" fillId="0" borderId="0" xfId="0" applyFont="1" applyAlignment="1">
      <alignment horizontal="center" vertical="center"/>
    </xf>
    <xf numFmtId="0" fontId="3" fillId="0" borderId="0" xfId="0" applyFont="1" applyAlignment="1">
      <alignment horizontal="justify" vertical="center" wrapText="1"/>
    </xf>
    <xf numFmtId="0" fontId="3" fillId="0" borderId="0" xfId="0" applyFont="1" applyAlignment="1">
      <alignment horizontal="left" vertical="center" wrapText="1"/>
    </xf>
    <xf numFmtId="0" fontId="16" fillId="0" borderId="0" xfId="0" applyFont="1" applyAlignment="1">
      <alignment horizontal="left" wrapText="1"/>
    </xf>
    <xf numFmtId="0" fontId="16" fillId="0" borderId="0" xfId="0" applyFont="1" applyAlignment="1">
      <alignment horizontal="left" vertical="top" wrapText="1"/>
    </xf>
    <xf numFmtId="0" fontId="16" fillId="0" borderId="2" xfId="0" applyFont="1" applyBorder="1" applyAlignment="1">
      <alignment horizontal="left" vertical="top" wrapText="1"/>
    </xf>
    <xf numFmtId="0" fontId="0" fillId="0" borderId="2" xfId="0" applyBorder="1" applyAlignment="1">
      <alignment horizontal="left" vertical="top" wrapText="1"/>
    </xf>
    <xf numFmtId="0" fontId="0" fillId="0" borderId="0" xfId="0" applyAlignment="1">
      <alignment vertical="top"/>
    </xf>
    <xf numFmtId="0" fontId="17" fillId="0" borderId="0" xfId="0" applyFont="1" applyAlignment="1">
      <alignment horizontal="left" vertical="top" wrapText="1"/>
    </xf>
    <xf numFmtId="0" fontId="12" fillId="0" borderId="0" xfId="0" applyFont="1" applyAlignment="1">
      <alignment horizontal="center"/>
    </xf>
  </cellXfs>
  <cellStyles count="5">
    <cellStyle name="Обычный" xfId="0" builtinId="0"/>
    <cellStyle name="Обычный 2" xfId="2"/>
    <cellStyle name="Обычный 2 15" xfId="3"/>
    <cellStyle name="Обычный 33" xfId="4"/>
    <cellStyle name="Обычный 4" xfId="1"/>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333375</xdr:colOff>
      <xdr:row>5</xdr:row>
      <xdr:rowOff>71437</xdr:rowOff>
    </xdr:from>
    <xdr:to>
      <xdr:col>7</xdr:col>
      <xdr:colOff>1486</xdr:colOff>
      <xdr:row>8</xdr:row>
      <xdr:rowOff>182403</xdr:rowOff>
    </xdr:to>
    <xdr:pic>
      <xdr:nvPicPr>
        <xdr:cNvPr id="3" name="Рисунок 2" descr="нижнов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53615" y="1027401"/>
          <a:ext cx="2328184" cy="692857"/>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46"/>
  <sheetViews>
    <sheetView view="pageBreakPreview" topLeftCell="A31" zoomScaleNormal="100" zoomScaleSheetLayoutView="100" zoomScalePageLayoutView="40" workbookViewId="0">
      <selection activeCell="B15" sqref="B15:J15"/>
    </sheetView>
  </sheetViews>
  <sheetFormatPr defaultColWidth="9.109375" defaultRowHeight="15.05" x14ac:dyDescent="0.25"/>
  <cols>
    <col min="1" max="1" width="6.33203125" style="1" customWidth="1"/>
    <col min="2" max="3" width="9.6640625" style="1" customWidth="1"/>
    <col min="4" max="4" width="8.6640625" style="1" customWidth="1"/>
    <col min="5" max="5" width="9.6640625" style="1" customWidth="1"/>
    <col min="6" max="6" width="7.5546875" style="1" customWidth="1"/>
    <col min="7" max="8" width="9.6640625" style="1" customWidth="1"/>
    <col min="9" max="9" width="4.6640625" style="1" customWidth="1"/>
    <col min="10" max="10" width="11" style="1" customWidth="1"/>
    <col min="11" max="11" width="6.109375" style="1" customWidth="1"/>
    <col min="12" max="16384" width="9.109375" style="1"/>
  </cols>
  <sheetData>
    <row r="3" spans="2:10" x14ac:dyDescent="0.25">
      <c r="I3" s="1" t="s">
        <v>0</v>
      </c>
    </row>
    <row r="4" spans="2:10" x14ac:dyDescent="0.25">
      <c r="I4" s="1" t="s">
        <v>52</v>
      </c>
    </row>
    <row r="5" spans="2:10" x14ac:dyDescent="0.25">
      <c r="I5" s="1" t="s">
        <v>301</v>
      </c>
    </row>
    <row r="8" spans="2:10" ht="15.75" x14ac:dyDescent="0.3">
      <c r="B8"/>
    </row>
    <row r="15" spans="2:10" x14ac:dyDescent="0.25">
      <c r="B15" s="47" t="s">
        <v>1</v>
      </c>
      <c r="C15" s="47"/>
      <c r="D15" s="47"/>
      <c r="E15" s="47"/>
      <c r="F15" s="47"/>
      <c r="G15" s="47"/>
      <c r="H15" s="47"/>
      <c r="I15" s="47"/>
      <c r="J15" s="47"/>
    </row>
    <row r="16" spans="2:10" x14ac:dyDescent="0.25">
      <c r="B16" s="47" t="s">
        <v>24</v>
      </c>
      <c r="C16" s="47"/>
      <c r="D16" s="47"/>
      <c r="E16" s="47"/>
      <c r="F16" s="47"/>
      <c r="G16" s="47"/>
      <c r="H16" s="47"/>
      <c r="I16" s="47"/>
      <c r="J16" s="47"/>
    </row>
    <row r="17" spans="1:22" ht="15.75" customHeight="1" x14ac:dyDescent="0.25">
      <c r="B17" s="47" t="s">
        <v>26</v>
      </c>
      <c r="C17" s="47"/>
      <c r="D17" s="47"/>
      <c r="E17" s="47"/>
      <c r="F17" s="47"/>
      <c r="G17" s="47"/>
      <c r="H17" s="47"/>
      <c r="I17" s="47"/>
      <c r="J17" s="47"/>
    </row>
    <row r="18" spans="1:22" ht="15.75" customHeight="1" x14ac:dyDescent="0.25">
      <c r="B18" s="3"/>
      <c r="C18" s="3"/>
      <c r="D18" s="3"/>
      <c r="E18" s="3"/>
      <c r="F18" s="3"/>
      <c r="G18" s="3"/>
      <c r="H18" s="3"/>
      <c r="I18" s="3"/>
      <c r="J18" s="3"/>
    </row>
    <row r="19" spans="1:22" ht="42.05" customHeight="1" x14ac:dyDescent="0.25"/>
    <row r="20" spans="1:22" ht="15.75" customHeight="1" x14ac:dyDescent="0.25">
      <c r="B20" s="1" t="s">
        <v>2</v>
      </c>
      <c r="G20" s="1" t="s">
        <v>3</v>
      </c>
    </row>
    <row r="21" spans="1:22" ht="15.75" customHeight="1" x14ac:dyDescent="0.25">
      <c r="A21" s="4"/>
      <c r="G21" s="4" t="s">
        <v>288</v>
      </c>
    </row>
    <row r="22" spans="1:22" ht="15.75" customHeight="1" x14ac:dyDescent="0.25">
      <c r="A22" s="4"/>
      <c r="G22" s="4" t="s">
        <v>289</v>
      </c>
    </row>
    <row r="23" spans="1:22" s="6" customFormat="1" ht="15.75" customHeight="1" x14ac:dyDescent="0.25">
      <c r="A23" s="4"/>
      <c r="B23" s="1"/>
      <c r="C23" s="1"/>
      <c r="D23" s="1"/>
      <c r="E23" s="1"/>
      <c r="F23" s="1"/>
      <c r="G23" s="4" t="s">
        <v>25</v>
      </c>
      <c r="H23" s="1"/>
      <c r="I23" s="1"/>
      <c r="J23" s="1"/>
      <c r="K23" s="1"/>
      <c r="L23" s="5"/>
      <c r="R23" s="7"/>
      <c r="S23" s="7"/>
      <c r="T23" s="7"/>
      <c r="U23" s="7"/>
      <c r="V23" s="7"/>
    </row>
    <row r="24" spans="1:22" ht="56.3" customHeight="1" x14ac:dyDescent="0.25">
      <c r="A24" s="46" t="s">
        <v>53</v>
      </c>
      <c r="B24" s="46"/>
      <c r="C24" s="46"/>
      <c r="D24" s="46"/>
      <c r="G24" s="2"/>
      <c r="H24" s="2"/>
      <c r="I24" s="2"/>
      <c r="J24" s="1" t="s">
        <v>285</v>
      </c>
    </row>
    <row r="25" spans="1:22" ht="15.75" customHeight="1" x14ac:dyDescent="0.25">
      <c r="B25" s="2"/>
      <c r="C25" s="2"/>
      <c r="D25" s="1" t="s">
        <v>287</v>
      </c>
      <c r="G25" s="8" t="s">
        <v>302</v>
      </c>
      <c r="H25" s="8"/>
      <c r="I25" s="8"/>
      <c r="J25" s="1" t="s">
        <v>286</v>
      </c>
    </row>
    <row r="26" spans="1:22" ht="15.75" customHeight="1" x14ac:dyDescent="0.25">
      <c r="B26" s="1" t="s">
        <v>4</v>
      </c>
    </row>
    <row r="27" spans="1:22" ht="15.75" customHeight="1" x14ac:dyDescent="0.25"/>
    <row r="28" spans="1:22" ht="15.75" customHeight="1" x14ac:dyDescent="0.25"/>
    <row r="29" spans="1:22" ht="15.75" customHeight="1" x14ac:dyDescent="0.25"/>
    <row r="30" spans="1:22" ht="15.75" customHeight="1" x14ac:dyDescent="0.25"/>
    <row r="31" spans="1:22" ht="15.75" customHeight="1" x14ac:dyDescent="0.25">
      <c r="B31" s="48" t="s">
        <v>5</v>
      </c>
      <c r="C31" s="48"/>
      <c r="D31" s="48"/>
      <c r="E31" s="48"/>
      <c r="F31" s="48"/>
      <c r="G31" s="48"/>
      <c r="H31" s="48"/>
      <c r="I31" s="48"/>
      <c r="J31" s="48"/>
    </row>
    <row r="32" spans="1:22" ht="22.75" customHeight="1" x14ac:dyDescent="0.25">
      <c r="B32" s="49" t="s">
        <v>290</v>
      </c>
      <c r="C32" s="49"/>
      <c r="D32" s="49"/>
      <c r="E32" s="49"/>
      <c r="F32" s="49"/>
      <c r="G32" s="49"/>
      <c r="H32" s="49"/>
      <c r="I32" s="49"/>
      <c r="J32" s="49"/>
    </row>
    <row r="33" spans="1:11" x14ac:dyDescent="0.25">
      <c r="B33" s="49"/>
      <c r="C33" s="49"/>
      <c r="D33" s="49"/>
      <c r="E33" s="49"/>
      <c r="F33" s="49"/>
      <c r="G33" s="49"/>
      <c r="H33" s="49"/>
      <c r="I33" s="49"/>
      <c r="J33" s="49"/>
    </row>
    <row r="34" spans="1:11" ht="52.4" customHeight="1" x14ac:dyDescent="0.25">
      <c r="B34" s="50"/>
      <c r="C34" s="50"/>
      <c r="D34" s="50"/>
      <c r="E34" s="50"/>
      <c r="F34" s="50"/>
      <c r="G34" s="50"/>
      <c r="H34" s="50"/>
      <c r="I34" s="50"/>
      <c r="J34" s="50"/>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9" spans="1:11" ht="16.55" customHeight="1" x14ac:dyDescent="0.25"/>
    <row r="45" spans="1:11" x14ac:dyDescent="0.25">
      <c r="A45" s="46" t="s">
        <v>6</v>
      </c>
      <c r="B45" s="46"/>
      <c r="C45" s="46"/>
      <c r="D45" s="46"/>
      <c r="E45" s="46"/>
      <c r="F45" s="46"/>
      <c r="G45" s="46"/>
      <c r="H45" s="46"/>
      <c r="I45" s="46"/>
      <c r="J45" s="46"/>
      <c r="K45" s="46"/>
    </row>
    <row r="46" spans="1:11" x14ac:dyDescent="0.25">
      <c r="B46" s="47" t="s">
        <v>287</v>
      </c>
      <c r="C46" s="47"/>
      <c r="D46" s="47"/>
      <c r="E46" s="47"/>
      <c r="F46" s="47"/>
      <c r="G46" s="47"/>
      <c r="H46" s="47"/>
      <c r="I46" s="47"/>
      <c r="J46" s="47"/>
    </row>
  </sheetData>
  <mergeCells count="11">
    <mergeCell ref="A36:K36"/>
    <mergeCell ref="A37:K37"/>
    <mergeCell ref="A45:K45"/>
    <mergeCell ref="B46:J46"/>
    <mergeCell ref="B15:J15"/>
    <mergeCell ref="B16:J16"/>
    <mergeCell ref="B17:J17"/>
    <mergeCell ref="B31:J31"/>
    <mergeCell ref="A35:K35"/>
    <mergeCell ref="A24:D24"/>
    <mergeCell ref="B32:J34"/>
  </mergeCells>
  <printOptions horizontalCentered="1"/>
  <pageMargins left="0.31496062992125984" right="0.31496062992125984" top="0.35433070866141736" bottom="0.35433070866141736"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
  <sheetViews>
    <sheetView view="pageBreakPreview" topLeftCell="A28" zoomScaleNormal="80" zoomScaleSheetLayoutView="100" workbookViewId="0">
      <selection activeCell="A40" sqref="A40"/>
    </sheetView>
  </sheetViews>
  <sheetFormatPr defaultColWidth="9.109375" defaultRowHeight="20.3" customHeight="1" x14ac:dyDescent="0.3"/>
  <cols>
    <col min="1" max="1" width="22.33203125" style="16" customWidth="1"/>
    <col min="2" max="2" width="25" style="16" customWidth="1"/>
    <col min="3" max="3" width="22.33203125" style="16" customWidth="1"/>
    <col min="4" max="4" width="27.6640625" style="16" customWidth="1"/>
    <col min="5" max="16384" width="9.109375" style="16"/>
  </cols>
  <sheetData>
    <row r="1" spans="1:17" ht="20.3" customHeight="1" x14ac:dyDescent="0.3">
      <c r="A1" s="51" t="s">
        <v>12</v>
      </c>
      <c r="B1" s="52"/>
      <c r="C1" s="52"/>
      <c r="D1" s="52"/>
      <c r="E1" s="20"/>
      <c r="F1" s="20"/>
      <c r="H1" s="53"/>
      <c r="I1" s="53"/>
      <c r="J1" s="53"/>
      <c r="K1" s="53"/>
      <c r="L1" s="53"/>
      <c r="M1" s="53"/>
      <c r="N1" s="53"/>
      <c r="O1" s="53"/>
      <c r="P1" s="53"/>
      <c r="Q1" s="53"/>
    </row>
    <row r="2" spans="1:17" ht="66.8" customHeight="1" x14ac:dyDescent="0.3">
      <c r="A2" s="56" t="s">
        <v>291</v>
      </c>
      <c r="B2" s="56"/>
      <c r="C2" s="56"/>
      <c r="D2" s="56"/>
      <c r="E2" s="17"/>
      <c r="F2" s="17"/>
      <c r="H2" s="17"/>
      <c r="I2" s="17"/>
      <c r="J2" s="17"/>
      <c r="K2" s="17"/>
      <c r="L2" s="17"/>
      <c r="M2" s="17"/>
      <c r="N2" s="17"/>
      <c r="O2" s="17"/>
      <c r="P2" s="17"/>
      <c r="Q2" s="17"/>
    </row>
    <row r="3" spans="1:17" ht="38.65" customHeight="1" x14ac:dyDescent="0.3">
      <c r="A3" s="57" t="s">
        <v>292</v>
      </c>
      <c r="B3" s="57"/>
      <c r="C3" s="57"/>
      <c r="D3" s="57"/>
      <c r="E3" s="22"/>
      <c r="F3" s="22"/>
      <c r="H3" s="54"/>
      <c r="I3" s="54"/>
      <c r="J3" s="54"/>
      <c r="K3" s="54"/>
      <c r="L3" s="54"/>
      <c r="M3" s="54"/>
      <c r="N3" s="54"/>
      <c r="O3" s="54"/>
      <c r="P3" s="54"/>
      <c r="Q3" s="54"/>
    </row>
    <row r="4" spans="1:17" ht="11.8" customHeight="1" x14ac:dyDescent="0.3">
      <c r="A4" s="32"/>
      <c r="B4" s="32"/>
      <c r="C4" s="32"/>
      <c r="D4" s="32"/>
      <c r="E4" s="23"/>
      <c r="F4" s="23"/>
      <c r="H4" s="21"/>
      <c r="I4" s="21"/>
      <c r="J4" s="21"/>
      <c r="K4" s="21"/>
      <c r="L4" s="21"/>
      <c r="M4" s="21"/>
      <c r="N4" s="21"/>
      <c r="O4" s="21"/>
      <c r="P4" s="21"/>
      <c r="Q4" s="21"/>
    </row>
    <row r="5" spans="1:17" ht="20.3" customHeight="1" x14ac:dyDescent="0.3">
      <c r="A5" s="51" t="s">
        <v>34</v>
      </c>
      <c r="B5" s="52"/>
      <c r="C5" s="52"/>
      <c r="D5" s="52"/>
      <c r="E5" s="23"/>
      <c r="F5" s="23"/>
      <c r="H5" s="55"/>
      <c r="I5" s="55"/>
      <c r="J5" s="55"/>
      <c r="K5" s="55"/>
      <c r="L5" s="55"/>
      <c r="M5" s="55"/>
      <c r="N5" s="55"/>
      <c r="O5" s="55"/>
      <c r="P5" s="55"/>
      <c r="Q5" s="55"/>
    </row>
    <row r="6" spans="1:17" ht="19" customHeight="1" x14ac:dyDescent="0.3">
      <c r="A6" s="57" t="s">
        <v>35</v>
      </c>
      <c r="B6" s="57"/>
      <c r="C6" s="57"/>
      <c r="D6" s="57"/>
    </row>
    <row r="7" spans="1:17" ht="15.05" customHeight="1" x14ac:dyDescent="0.3">
      <c r="A7" s="31"/>
      <c r="B7" s="31"/>
      <c r="C7" s="31"/>
      <c r="D7" s="31"/>
    </row>
    <row r="8" spans="1:17" ht="20.3" customHeight="1" x14ac:dyDescent="0.3">
      <c r="A8" s="51" t="s">
        <v>36</v>
      </c>
      <c r="B8" s="52"/>
      <c r="C8" s="52"/>
      <c r="D8" s="52"/>
    </row>
    <row r="9" spans="1:17" ht="53.7" customHeight="1" x14ac:dyDescent="0.3">
      <c r="A9" s="61" t="s">
        <v>17</v>
      </c>
      <c r="B9" s="57"/>
      <c r="C9" s="57"/>
      <c r="D9" s="57"/>
    </row>
    <row r="10" spans="1:17" ht="53.7" customHeight="1" x14ac:dyDescent="0.3">
      <c r="A10" s="61" t="s">
        <v>21</v>
      </c>
      <c r="B10" s="57"/>
      <c r="C10" s="57"/>
      <c r="D10" s="57"/>
    </row>
    <row r="11" spans="1:17" ht="20.3" customHeight="1" x14ac:dyDescent="0.3">
      <c r="A11" s="61" t="s">
        <v>22</v>
      </c>
      <c r="B11" s="57"/>
      <c r="C11" s="57"/>
      <c r="D11" s="57"/>
    </row>
    <row r="12" spans="1:17" ht="50.9" customHeight="1" x14ac:dyDescent="0.3">
      <c r="A12" s="61" t="s">
        <v>37</v>
      </c>
      <c r="B12" s="57"/>
      <c r="C12" s="57"/>
      <c r="D12" s="57"/>
    </row>
    <row r="13" spans="1:17" ht="89.2" customHeight="1" x14ac:dyDescent="0.3">
      <c r="A13" s="61" t="s">
        <v>38</v>
      </c>
      <c r="B13" s="57"/>
      <c r="C13" s="57"/>
      <c r="D13" s="57"/>
    </row>
    <row r="14" spans="1:17" ht="57.6" customHeight="1" x14ac:dyDescent="0.3">
      <c r="A14" s="61" t="s">
        <v>39</v>
      </c>
      <c r="B14" s="57"/>
      <c r="C14" s="57"/>
      <c r="D14" s="57"/>
    </row>
    <row r="15" spans="1:17" ht="102.45" customHeight="1" x14ac:dyDescent="0.3">
      <c r="A15" s="61" t="s">
        <v>40</v>
      </c>
      <c r="B15" s="57"/>
      <c r="C15" s="57"/>
      <c r="D15" s="57"/>
    </row>
    <row r="16" spans="1:17" ht="50.4" customHeight="1" x14ac:dyDescent="0.3">
      <c r="A16" s="61" t="s">
        <v>41</v>
      </c>
      <c r="B16" s="57"/>
      <c r="C16" s="57"/>
      <c r="D16" s="57"/>
    </row>
    <row r="17" spans="1:4" ht="37.35" customHeight="1" x14ac:dyDescent="0.3">
      <c r="A17" s="61" t="s">
        <v>42</v>
      </c>
      <c r="B17" s="57"/>
      <c r="C17" s="57"/>
      <c r="D17" s="57"/>
    </row>
    <row r="18" spans="1:4" ht="19.649999999999999" customHeight="1" x14ac:dyDescent="0.3">
      <c r="A18" s="41"/>
      <c r="B18" s="40"/>
      <c r="C18" s="40"/>
      <c r="D18" s="40"/>
    </row>
    <row r="19" spans="1:4" ht="20.3" customHeight="1" x14ac:dyDescent="0.3">
      <c r="A19" s="51" t="s">
        <v>43</v>
      </c>
      <c r="B19" s="60"/>
      <c r="C19" s="60"/>
      <c r="D19" s="60"/>
    </row>
    <row r="20" spans="1:4" ht="34.200000000000003" customHeight="1" x14ac:dyDescent="0.3">
      <c r="A20" s="57" t="s">
        <v>44</v>
      </c>
      <c r="B20" s="57"/>
      <c r="C20" s="57"/>
      <c r="D20" s="57"/>
    </row>
    <row r="21" spans="1:4" ht="174.3" customHeight="1" x14ac:dyDescent="0.3">
      <c r="A21" s="57" t="s">
        <v>45</v>
      </c>
      <c r="B21" s="57"/>
      <c r="C21" s="57"/>
      <c r="D21" s="57"/>
    </row>
    <row r="22" spans="1:4" ht="32.9" customHeight="1" x14ac:dyDescent="0.3">
      <c r="A22" s="57" t="s">
        <v>46</v>
      </c>
      <c r="B22" s="57"/>
      <c r="C22" s="57"/>
      <c r="D22" s="57"/>
    </row>
    <row r="23" spans="1:4" ht="83.8" customHeight="1" x14ac:dyDescent="0.3">
      <c r="A23" s="57" t="s">
        <v>47</v>
      </c>
      <c r="B23" s="57"/>
      <c r="C23" s="57"/>
      <c r="D23" s="57"/>
    </row>
    <row r="24" spans="1:4" ht="14.4" customHeight="1" x14ac:dyDescent="0.3">
      <c r="A24" s="32"/>
      <c r="B24" s="32"/>
      <c r="C24" s="32"/>
      <c r="D24" s="32"/>
    </row>
    <row r="25" spans="1:4" ht="19" customHeight="1" x14ac:dyDescent="0.3">
      <c r="A25" s="51" t="s">
        <v>48</v>
      </c>
      <c r="B25" s="60"/>
      <c r="C25" s="60"/>
      <c r="D25" s="60"/>
    </row>
    <row r="26" spans="1:4" ht="34.700000000000003" customHeight="1" x14ac:dyDescent="0.3">
      <c r="A26" s="57" t="s">
        <v>49</v>
      </c>
      <c r="B26" s="57"/>
      <c r="C26" s="57"/>
      <c r="D26" s="57"/>
    </row>
    <row r="27" spans="1:4" ht="33.4" customHeight="1" x14ac:dyDescent="0.3">
      <c r="A27" s="57" t="s">
        <v>15</v>
      </c>
      <c r="B27" s="57"/>
      <c r="C27" s="57"/>
      <c r="D27" s="57"/>
    </row>
    <row r="28" spans="1:4" ht="18.350000000000001" customHeight="1" x14ac:dyDescent="0.3">
      <c r="A28" s="57" t="s">
        <v>16</v>
      </c>
      <c r="B28" s="57"/>
      <c r="C28" s="57"/>
      <c r="D28" s="57"/>
    </row>
    <row r="29" spans="1:4" ht="13.1" customHeight="1" x14ac:dyDescent="0.3">
      <c r="A29" s="32"/>
      <c r="B29" s="32"/>
      <c r="C29" s="32"/>
      <c r="D29" s="32"/>
    </row>
    <row r="30" spans="1:4" ht="20.95" customHeight="1" x14ac:dyDescent="0.3">
      <c r="A30" s="33" t="s">
        <v>50</v>
      </c>
      <c r="B30" s="30"/>
      <c r="C30" s="30"/>
      <c r="D30" s="30"/>
    </row>
    <row r="31" spans="1:4" ht="20.95" customHeight="1" x14ac:dyDescent="0.3">
      <c r="A31" s="57" t="s">
        <v>51</v>
      </c>
      <c r="B31" s="57"/>
      <c r="C31" s="57"/>
      <c r="D31" s="57"/>
    </row>
    <row r="32" spans="1:4" ht="11.8" customHeight="1" x14ac:dyDescent="0.3">
      <c r="A32" s="44"/>
      <c r="B32" s="44"/>
      <c r="C32" s="44"/>
      <c r="D32" s="44"/>
    </row>
    <row r="33" spans="1:4" ht="20.95" customHeight="1" x14ac:dyDescent="0.3">
      <c r="A33" s="43" t="s">
        <v>293</v>
      </c>
      <c r="B33" s="44"/>
      <c r="C33" s="44"/>
      <c r="D33" s="44"/>
    </row>
    <row r="34" spans="1:4" ht="78.55" customHeight="1" x14ac:dyDescent="0.3">
      <c r="A34" s="57" t="s">
        <v>294</v>
      </c>
      <c r="B34" s="57"/>
      <c r="C34" s="57"/>
      <c r="D34" s="57"/>
    </row>
    <row r="35" spans="1:4" ht="17.7" customHeight="1" x14ac:dyDescent="0.3">
      <c r="A35" s="58" t="s">
        <v>295</v>
      </c>
      <c r="B35" s="59"/>
      <c r="C35" s="59"/>
      <c r="D35" s="59"/>
    </row>
    <row r="36" spans="1:4" ht="34.049999999999997" customHeight="1" x14ac:dyDescent="0.3">
      <c r="A36" s="45" t="s">
        <v>296</v>
      </c>
      <c r="B36" s="58" t="s">
        <v>297</v>
      </c>
      <c r="C36" s="59"/>
      <c r="D36" s="59"/>
    </row>
    <row r="37" spans="1:4" ht="17.7" customHeight="1" x14ac:dyDescent="0.3">
      <c r="A37" s="45" t="s">
        <v>299</v>
      </c>
      <c r="B37" s="58" t="s">
        <v>298</v>
      </c>
      <c r="C37" s="59"/>
      <c r="D37" s="59"/>
    </row>
    <row r="38" spans="1:4" ht="17.7" customHeight="1" x14ac:dyDescent="0.3">
      <c r="A38" s="32"/>
      <c r="B38" s="32"/>
      <c r="C38" s="32"/>
      <c r="D38" s="32"/>
    </row>
    <row r="39" spans="1:4" ht="37.35" customHeight="1" x14ac:dyDescent="0.3">
      <c r="A39" s="57" t="s">
        <v>304</v>
      </c>
      <c r="B39" s="57"/>
      <c r="C39" s="34"/>
      <c r="D39" s="24" t="s">
        <v>303</v>
      </c>
    </row>
    <row r="40" spans="1:4" ht="20.3" customHeight="1" x14ac:dyDescent="0.3">
      <c r="A40" s="32"/>
      <c r="B40" s="32"/>
      <c r="C40" s="32"/>
      <c r="D40" s="35"/>
    </row>
    <row r="41" spans="1:4" ht="68.900000000000006" customHeight="1" x14ac:dyDescent="0.3">
      <c r="A41" s="57" t="s">
        <v>10</v>
      </c>
      <c r="B41" s="57"/>
      <c r="C41" s="34"/>
      <c r="D41" s="24" t="s">
        <v>11</v>
      </c>
    </row>
    <row r="42" spans="1:4" ht="36" customHeight="1" x14ac:dyDescent="0.3">
      <c r="A42" s="32"/>
      <c r="B42" s="32"/>
      <c r="C42" s="32"/>
      <c r="D42" s="32"/>
    </row>
    <row r="43" spans="1:4" ht="20.3" customHeight="1" x14ac:dyDescent="0.3">
      <c r="A43" s="32"/>
      <c r="B43" s="32"/>
      <c r="C43" s="32"/>
      <c r="D43" s="32"/>
    </row>
    <row r="44" spans="1:4" ht="20.3" customHeight="1" x14ac:dyDescent="0.3">
      <c r="A44" s="32"/>
      <c r="B44" s="32"/>
      <c r="C44" s="32"/>
      <c r="D44" s="32"/>
    </row>
    <row r="45" spans="1:4" ht="20.3" customHeight="1" x14ac:dyDescent="0.3">
      <c r="A45" s="32"/>
      <c r="B45" s="32"/>
      <c r="C45" s="32"/>
      <c r="D45" s="32"/>
    </row>
    <row r="46" spans="1:4" ht="20.3" customHeight="1" x14ac:dyDescent="0.3">
      <c r="A46" s="32"/>
      <c r="B46" s="32"/>
      <c r="C46" s="32"/>
      <c r="D46" s="32"/>
    </row>
    <row r="47" spans="1:4" ht="20.3" customHeight="1" x14ac:dyDescent="0.3">
      <c r="A47" s="32"/>
      <c r="B47" s="32"/>
      <c r="C47" s="32"/>
      <c r="D47" s="32"/>
    </row>
    <row r="48" spans="1:4" ht="20.3" customHeight="1" x14ac:dyDescent="0.3">
      <c r="A48" s="32"/>
      <c r="B48" s="32"/>
      <c r="C48" s="32"/>
      <c r="D48" s="32"/>
    </row>
    <row r="49" spans="1:4" ht="20.3" customHeight="1" x14ac:dyDescent="0.3">
      <c r="A49" s="32"/>
      <c r="B49" s="32"/>
      <c r="C49" s="32"/>
      <c r="D49" s="32"/>
    </row>
    <row r="50" spans="1:4" ht="20.3" customHeight="1" x14ac:dyDescent="0.3">
      <c r="A50" s="32"/>
      <c r="B50" s="32"/>
      <c r="C50" s="32"/>
      <c r="D50" s="32"/>
    </row>
    <row r="51" spans="1:4" ht="20.3" customHeight="1" x14ac:dyDescent="0.3">
      <c r="A51" s="32"/>
      <c r="B51" s="32"/>
      <c r="C51" s="32"/>
      <c r="D51" s="32"/>
    </row>
    <row r="52" spans="1:4" ht="20.3" customHeight="1" x14ac:dyDescent="0.3">
      <c r="A52" s="32"/>
      <c r="B52" s="32"/>
      <c r="C52" s="32"/>
      <c r="D52" s="32"/>
    </row>
    <row r="53" spans="1:4" ht="20.3" customHeight="1" x14ac:dyDescent="0.3">
      <c r="A53" s="32"/>
      <c r="B53" s="32"/>
      <c r="C53" s="32"/>
      <c r="D53" s="32"/>
    </row>
    <row r="54" spans="1:4" ht="20.3" customHeight="1" x14ac:dyDescent="0.3">
      <c r="A54" s="32"/>
      <c r="B54" s="32"/>
      <c r="C54" s="32"/>
      <c r="D54" s="32"/>
    </row>
    <row r="55" spans="1:4" ht="20.3" customHeight="1" x14ac:dyDescent="0.3">
      <c r="A55" s="32"/>
      <c r="B55" s="32"/>
      <c r="C55" s="32"/>
      <c r="D55" s="32"/>
    </row>
    <row r="56" spans="1:4" ht="20.3" customHeight="1" x14ac:dyDescent="0.3">
      <c r="A56" s="32"/>
      <c r="B56" s="32"/>
      <c r="C56" s="32"/>
      <c r="D56" s="32"/>
    </row>
    <row r="57" spans="1:4" ht="20.3" customHeight="1" x14ac:dyDescent="0.3">
      <c r="A57" s="32"/>
      <c r="B57" s="32"/>
      <c r="C57" s="32"/>
      <c r="D57" s="32"/>
    </row>
    <row r="58" spans="1:4" ht="20.3" customHeight="1" x14ac:dyDescent="0.3">
      <c r="A58" s="32"/>
      <c r="B58" s="32"/>
      <c r="C58" s="32"/>
      <c r="D58" s="32"/>
    </row>
    <row r="59" spans="1:4" ht="20.3" customHeight="1" x14ac:dyDescent="0.3">
      <c r="A59" s="32"/>
      <c r="B59" s="32"/>
      <c r="C59" s="32"/>
      <c r="D59" s="32"/>
    </row>
    <row r="60" spans="1:4" ht="20.3" customHeight="1" x14ac:dyDescent="0.3">
      <c r="A60" s="32"/>
      <c r="B60" s="32"/>
      <c r="C60" s="32"/>
      <c r="D60" s="32"/>
    </row>
    <row r="61" spans="1:4" ht="20.3" customHeight="1" x14ac:dyDescent="0.3">
      <c r="A61" s="32"/>
      <c r="B61" s="32"/>
      <c r="C61" s="32"/>
      <c r="D61" s="32"/>
    </row>
    <row r="62" spans="1:4" ht="20.3" customHeight="1" x14ac:dyDescent="0.3">
      <c r="A62" s="32"/>
      <c r="B62" s="32"/>
      <c r="C62" s="32"/>
      <c r="D62" s="32"/>
    </row>
    <row r="63" spans="1:4" ht="20.3" customHeight="1" x14ac:dyDescent="0.3">
      <c r="A63" s="32"/>
      <c r="B63" s="32"/>
      <c r="C63" s="32"/>
      <c r="D63" s="32"/>
    </row>
    <row r="64" spans="1:4" ht="20.3" customHeight="1" x14ac:dyDescent="0.3">
      <c r="A64" s="32"/>
      <c r="B64" s="32"/>
      <c r="C64" s="32"/>
      <c r="D64" s="32"/>
    </row>
    <row r="65" spans="1:4" ht="20.3" customHeight="1" x14ac:dyDescent="0.3">
      <c r="A65"/>
      <c r="B65"/>
      <c r="C65"/>
      <c r="D65"/>
    </row>
    <row r="66" spans="1:4" ht="20.3" customHeight="1" x14ac:dyDescent="0.3">
      <c r="A66"/>
      <c r="B66"/>
      <c r="C66"/>
      <c r="D66"/>
    </row>
    <row r="67" spans="1:4" ht="20.3" customHeight="1" x14ac:dyDescent="0.3">
      <c r="A67"/>
      <c r="B67"/>
      <c r="C67"/>
      <c r="D67"/>
    </row>
    <row r="68" spans="1:4" ht="20.3" customHeight="1" x14ac:dyDescent="0.3">
      <c r="A68"/>
      <c r="B68"/>
      <c r="C68"/>
      <c r="D68"/>
    </row>
    <row r="69" spans="1:4" ht="20.3" customHeight="1" x14ac:dyDescent="0.3">
      <c r="A69"/>
      <c r="B69"/>
      <c r="C69"/>
      <c r="D69"/>
    </row>
    <row r="70" spans="1:4" ht="20.3" customHeight="1" x14ac:dyDescent="0.3">
      <c r="A70"/>
      <c r="B70"/>
      <c r="C70"/>
      <c r="D70"/>
    </row>
    <row r="71" spans="1:4" ht="20.3" customHeight="1" x14ac:dyDescent="0.3">
      <c r="A71"/>
      <c r="B71"/>
      <c r="C71"/>
      <c r="D71"/>
    </row>
    <row r="72" spans="1:4" ht="20.3" customHeight="1" x14ac:dyDescent="0.3">
      <c r="A72"/>
      <c r="B72"/>
      <c r="C72"/>
      <c r="D72"/>
    </row>
    <row r="73" spans="1:4" ht="20.3" customHeight="1" x14ac:dyDescent="0.3">
      <c r="A73"/>
      <c r="B73"/>
      <c r="C73"/>
      <c r="D73"/>
    </row>
    <row r="74" spans="1:4" ht="20.3" customHeight="1" x14ac:dyDescent="0.3">
      <c r="A74"/>
      <c r="B74"/>
      <c r="C74"/>
      <c r="D74"/>
    </row>
  </sheetData>
  <mergeCells count="34">
    <mergeCell ref="A19:D19"/>
    <mergeCell ref="A25:D25"/>
    <mergeCell ref="A15:D15"/>
    <mergeCell ref="A6:D6"/>
    <mergeCell ref="A11:D11"/>
    <mergeCell ref="A10:D10"/>
    <mergeCell ref="A9:D9"/>
    <mergeCell ref="A22:D22"/>
    <mergeCell ref="A23:D23"/>
    <mergeCell ref="A16:D16"/>
    <mergeCell ref="A20:D20"/>
    <mergeCell ref="A21:D21"/>
    <mergeCell ref="A17:D17"/>
    <mergeCell ref="A12:D12"/>
    <mergeCell ref="A13:D13"/>
    <mergeCell ref="A14:D14"/>
    <mergeCell ref="A41:B41"/>
    <mergeCell ref="A26:D26"/>
    <mergeCell ref="A27:D27"/>
    <mergeCell ref="A28:D28"/>
    <mergeCell ref="A31:D31"/>
    <mergeCell ref="A39:B39"/>
    <mergeCell ref="A34:D34"/>
    <mergeCell ref="A35:D35"/>
    <mergeCell ref="B37:D37"/>
    <mergeCell ref="B36:D36"/>
    <mergeCell ref="A8:D8"/>
    <mergeCell ref="H1:Q1"/>
    <mergeCell ref="H3:Q3"/>
    <mergeCell ref="H5:Q5"/>
    <mergeCell ref="A2:D2"/>
    <mergeCell ref="A3:D3"/>
    <mergeCell ref="A1:D1"/>
    <mergeCell ref="A5:D5"/>
  </mergeCells>
  <printOptions horizontalCentered="1"/>
  <pageMargins left="0.31496062992125984" right="0.31496062992125984" top="0.35433070866141736" bottom="0.35433070866141736"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1"/>
  <sheetViews>
    <sheetView tabSelected="1" view="pageBreakPreview" zoomScale="50" zoomScaleNormal="100" zoomScaleSheetLayoutView="50" workbookViewId="0">
      <pane xSplit="2" ySplit="5" topLeftCell="C129" activePane="bottomRight" state="frozen"/>
      <selection pane="topRight" activeCell="B1" sqref="B1"/>
      <selection pane="bottomLeft" activeCell="A5" sqref="A5"/>
      <selection pane="bottomRight" activeCell="D7" sqref="D7:D148"/>
    </sheetView>
  </sheetViews>
  <sheetFormatPr defaultColWidth="9.109375" defaultRowHeight="24.25" customHeight="1" outlineLevelRow="1" x14ac:dyDescent="0.45"/>
  <cols>
    <col min="1" max="1" width="9.109375" style="11"/>
    <col min="2" max="2" width="110.109375" style="15" customWidth="1"/>
    <col min="3" max="3" width="37" style="28" customWidth="1"/>
    <col min="4" max="5" width="28.33203125" style="28" customWidth="1"/>
    <col min="6" max="6" width="34" style="19" customWidth="1"/>
    <col min="7" max="7" width="17.88671875" style="11" customWidth="1"/>
    <col min="8" max="8" width="20.44140625" style="11" customWidth="1"/>
    <col min="9" max="16384" width="9.109375" style="11"/>
  </cols>
  <sheetData>
    <row r="1" spans="1:8" ht="24.25" customHeight="1" x14ac:dyDescent="0.45">
      <c r="B1" s="9"/>
      <c r="C1" s="27"/>
      <c r="D1" s="27"/>
      <c r="E1" s="27"/>
      <c r="F1" s="18" t="s">
        <v>13</v>
      </c>
      <c r="G1" s="10"/>
    </row>
    <row r="2" spans="1:8" ht="24.25" customHeight="1" x14ac:dyDescent="0.45">
      <c r="B2" s="9"/>
      <c r="C2" s="27"/>
      <c r="D2" s="27"/>
      <c r="E2" s="27"/>
      <c r="F2" s="18"/>
      <c r="G2" s="10"/>
    </row>
    <row r="3" spans="1:8" ht="24.25" customHeight="1" x14ac:dyDescent="0.45">
      <c r="B3" s="62" t="s">
        <v>9</v>
      </c>
      <c r="C3" s="62"/>
      <c r="D3" s="62"/>
      <c r="E3" s="62"/>
      <c r="F3" s="62"/>
      <c r="G3" s="10"/>
    </row>
    <row r="4" spans="1:8" ht="24.25" customHeight="1" x14ac:dyDescent="0.45">
      <c r="B4" s="9"/>
      <c r="C4" s="27"/>
      <c r="D4" s="27"/>
      <c r="E4" s="27"/>
      <c r="F4" s="18"/>
      <c r="G4" s="10"/>
    </row>
    <row r="5" spans="1:8" ht="99.65" customHeight="1" x14ac:dyDescent="0.45">
      <c r="A5" s="13" t="s">
        <v>20</v>
      </c>
      <c r="B5" s="13" t="s">
        <v>7</v>
      </c>
      <c r="C5" s="12" t="s">
        <v>8</v>
      </c>
      <c r="D5" s="12" t="s">
        <v>18</v>
      </c>
      <c r="E5" s="12" t="s">
        <v>19</v>
      </c>
      <c r="F5" s="14" t="s">
        <v>23</v>
      </c>
      <c r="G5" s="10" t="s">
        <v>27</v>
      </c>
      <c r="H5" s="11" t="s">
        <v>28</v>
      </c>
    </row>
    <row r="6" spans="1:8" ht="33.549999999999997" customHeight="1" x14ac:dyDescent="0.45">
      <c r="A6" s="37">
        <v>1</v>
      </c>
      <c r="B6" s="25" t="s">
        <v>54</v>
      </c>
      <c r="C6" s="25" t="s">
        <v>55</v>
      </c>
      <c r="D6" s="25" t="s">
        <v>305</v>
      </c>
      <c r="E6" s="25" t="s">
        <v>14</v>
      </c>
      <c r="F6" s="36">
        <f>0.0396*2</f>
        <v>7.9200000000000007E-2</v>
      </c>
      <c r="G6" s="29"/>
      <c r="H6" s="11" t="s">
        <v>30</v>
      </c>
    </row>
    <row r="7" spans="1:8" ht="33.549999999999997" customHeight="1" x14ac:dyDescent="0.45">
      <c r="A7" s="37">
        <v>2</v>
      </c>
      <c r="B7" s="25" t="s">
        <v>56</v>
      </c>
      <c r="C7" s="25" t="s">
        <v>57</v>
      </c>
      <c r="D7" s="25" t="s">
        <v>305</v>
      </c>
      <c r="E7" s="25" t="s">
        <v>14</v>
      </c>
      <c r="F7" s="36">
        <f t="shared" ref="F7:F70" si="0">0.0396*2</f>
        <v>7.9200000000000007E-2</v>
      </c>
      <c r="G7" s="29"/>
      <c r="H7" s="11" t="s">
        <v>29</v>
      </c>
    </row>
    <row r="8" spans="1:8" ht="33.549999999999997" customHeight="1" x14ac:dyDescent="0.45">
      <c r="A8" s="37">
        <v>3</v>
      </c>
      <c r="B8" s="25" t="s">
        <v>58</v>
      </c>
      <c r="C8" s="25" t="s">
        <v>59</v>
      </c>
      <c r="D8" s="25" t="s">
        <v>305</v>
      </c>
      <c r="E8" s="25" t="s">
        <v>14</v>
      </c>
      <c r="F8" s="36">
        <f t="shared" si="0"/>
        <v>7.9200000000000007E-2</v>
      </c>
      <c r="G8" s="29"/>
      <c r="H8" s="11" t="s">
        <v>32</v>
      </c>
    </row>
    <row r="9" spans="1:8" ht="33.549999999999997" customHeight="1" x14ac:dyDescent="0.45">
      <c r="A9" s="37">
        <v>4</v>
      </c>
      <c r="B9" s="25" t="s">
        <v>60</v>
      </c>
      <c r="C9" s="25" t="s">
        <v>61</v>
      </c>
      <c r="D9" s="25" t="s">
        <v>305</v>
      </c>
      <c r="E9" s="25" t="s">
        <v>14</v>
      </c>
      <c r="F9" s="36">
        <f t="shared" si="0"/>
        <v>7.9200000000000007E-2</v>
      </c>
      <c r="G9" s="29"/>
      <c r="H9" s="11" t="s">
        <v>33</v>
      </c>
    </row>
    <row r="10" spans="1:8" ht="33.549999999999997" customHeight="1" x14ac:dyDescent="0.45">
      <c r="A10" s="37">
        <v>5</v>
      </c>
      <c r="B10" s="25" t="s">
        <v>62</v>
      </c>
      <c r="C10" s="25" t="s">
        <v>63</v>
      </c>
      <c r="D10" s="25" t="s">
        <v>305</v>
      </c>
      <c r="E10" s="25" t="s">
        <v>14</v>
      </c>
      <c r="F10" s="36">
        <f t="shared" si="0"/>
        <v>7.9200000000000007E-2</v>
      </c>
      <c r="G10" s="29"/>
      <c r="H10" s="11" t="s">
        <v>31</v>
      </c>
    </row>
    <row r="11" spans="1:8" ht="33.549999999999997" customHeight="1" x14ac:dyDescent="0.45">
      <c r="A11" s="37">
        <v>6</v>
      </c>
      <c r="B11" s="25" t="s">
        <v>64</v>
      </c>
      <c r="C11" s="25" t="s">
        <v>65</v>
      </c>
      <c r="D11" s="25" t="s">
        <v>305</v>
      </c>
      <c r="E11" s="25" t="s">
        <v>14</v>
      </c>
      <c r="F11" s="36">
        <f t="shared" si="0"/>
        <v>7.9200000000000007E-2</v>
      </c>
      <c r="G11" s="29"/>
    </row>
    <row r="12" spans="1:8" ht="33.549999999999997" customHeight="1" x14ac:dyDescent="0.45">
      <c r="A12" s="37">
        <v>7</v>
      </c>
      <c r="B12" s="25" t="s">
        <v>66</v>
      </c>
      <c r="C12" s="25" t="s">
        <v>67</v>
      </c>
      <c r="D12" s="25" t="s">
        <v>305</v>
      </c>
      <c r="E12" s="25" t="s">
        <v>14</v>
      </c>
      <c r="F12" s="36">
        <f t="shared" si="0"/>
        <v>7.9200000000000007E-2</v>
      </c>
      <c r="G12" s="29"/>
    </row>
    <row r="13" spans="1:8" ht="33.549999999999997" customHeight="1" outlineLevel="1" x14ac:dyDescent="0.45">
      <c r="A13" s="37">
        <v>8</v>
      </c>
      <c r="B13" s="25" t="s">
        <v>68</v>
      </c>
      <c r="C13" s="25" t="s">
        <v>69</v>
      </c>
      <c r="D13" s="25" t="s">
        <v>305</v>
      </c>
      <c r="E13" s="25" t="s">
        <v>14</v>
      </c>
      <c r="F13" s="36">
        <f t="shared" si="0"/>
        <v>7.9200000000000007E-2</v>
      </c>
      <c r="G13" s="29"/>
    </row>
    <row r="14" spans="1:8" ht="33.549999999999997" customHeight="1" outlineLevel="1" x14ac:dyDescent="0.45">
      <c r="A14" s="37">
        <v>9</v>
      </c>
      <c r="B14" s="25" t="s">
        <v>68</v>
      </c>
      <c r="C14" s="25" t="s">
        <v>70</v>
      </c>
      <c r="D14" s="25" t="s">
        <v>305</v>
      </c>
      <c r="E14" s="25" t="s">
        <v>14</v>
      </c>
      <c r="F14" s="36">
        <f t="shared" si="0"/>
        <v>7.9200000000000007E-2</v>
      </c>
      <c r="G14" s="29"/>
    </row>
    <row r="15" spans="1:8" ht="33.549999999999997" customHeight="1" x14ac:dyDescent="0.45">
      <c r="A15" s="37">
        <v>10</v>
      </c>
      <c r="B15" s="25" t="s">
        <v>71</v>
      </c>
      <c r="C15" s="25" t="s">
        <v>72</v>
      </c>
      <c r="D15" s="25" t="s">
        <v>305</v>
      </c>
      <c r="E15" s="25" t="s">
        <v>14</v>
      </c>
      <c r="F15" s="36">
        <f t="shared" si="0"/>
        <v>7.9200000000000007E-2</v>
      </c>
      <c r="G15" s="29"/>
    </row>
    <row r="16" spans="1:8" ht="33.549999999999997" customHeight="1" x14ac:dyDescent="0.45">
      <c r="A16" s="37">
        <v>11</v>
      </c>
      <c r="B16" s="25" t="s">
        <v>73</v>
      </c>
      <c r="C16" s="25" t="s">
        <v>74</v>
      </c>
      <c r="D16" s="25" t="s">
        <v>305</v>
      </c>
      <c r="E16" s="25" t="s">
        <v>14</v>
      </c>
      <c r="F16" s="36">
        <f t="shared" si="0"/>
        <v>7.9200000000000007E-2</v>
      </c>
      <c r="G16" s="29"/>
    </row>
    <row r="17" spans="1:7" ht="33.549999999999997" customHeight="1" outlineLevel="1" x14ac:dyDescent="0.45">
      <c r="A17" s="37">
        <v>12</v>
      </c>
      <c r="B17" s="25" t="s">
        <v>73</v>
      </c>
      <c r="C17" s="25" t="s">
        <v>75</v>
      </c>
      <c r="D17" s="25" t="s">
        <v>305</v>
      </c>
      <c r="E17" s="25" t="s">
        <v>14</v>
      </c>
      <c r="F17" s="36">
        <f t="shared" si="0"/>
        <v>7.9200000000000007E-2</v>
      </c>
      <c r="G17" s="29"/>
    </row>
    <row r="18" spans="1:7" ht="33.549999999999997" customHeight="1" outlineLevel="1" x14ac:dyDescent="0.45">
      <c r="A18" s="37">
        <v>13</v>
      </c>
      <c r="B18" s="25" t="s">
        <v>76</v>
      </c>
      <c r="C18" s="25" t="s">
        <v>77</v>
      </c>
      <c r="D18" s="25" t="s">
        <v>305</v>
      </c>
      <c r="E18" s="25" t="s">
        <v>14</v>
      </c>
      <c r="F18" s="36">
        <f t="shared" si="0"/>
        <v>7.9200000000000007E-2</v>
      </c>
      <c r="G18" s="29"/>
    </row>
    <row r="19" spans="1:7" ht="33.549999999999997" customHeight="1" x14ac:dyDescent="0.45">
      <c r="A19" s="37">
        <v>14</v>
      </c>
      <c r="B19" s="25" t="s">
        <v>78</v>
      </c>
      <c r="C19" s="25" t="s">
        <v>79</v>
      </c>
      <c r="D19" s="25" t="s">
        <v>305</v>
      </c>
      <c r="E19" s="25" t="s">
        <v>14</v>
      </c>
      <c r="F19" s="36">
        <f t="shared" si="0"/>
        <v>7.9200000000000007E-2</v>
      </c>
      <c r="G19" s="29"/>
    </row>
    <row r="20" spans="1:7" ht="33.549999999999997" customHeight="1" x14ac:dyDescent="0.45">
      <c r="A20" s="37">
        <v>15</v>
      </c>
      <c r="B20" s="25" t="s">
        <v>80</v>
      </c>
      <c r="C20" s="25" t="s">
        <v>81</v>
      </c>
      <c r="D20" s="25" t="s">
        <v>305</v>
      </c>
      <c r="E20" s="25" t="s">
        <v>14</v>
      </c>
      <c r="F20" s="36">
        <f t="shared" si="0"/>
        <v>7.9200000000000007E-2</v>
      </c>
      <c r="G20" s="29"/>
    </row>
    <row r="21" spans="1:7" ht="33.549999999999997" customHeight="1" x14ac:dyDescent="0.45">
      <c r="A21" s="37">
        <v>16</v>
      </c>
      <c r="B21" s="25" t="s">
        <v>82</v>
      </c>
      <c r="C21" s="25" t="s">
        <v>83</v>
      </c>
      <c r="D21" s="25" t="s">
        <v>305</v>
      </c>
      <c r="E21" s="25" t="s">
        <v>14</v>
      </c>
      <c r="F21" s="36">
        <f t="shared" si="0"/>
        <v>7.9200000000000007E-2</v>
      </c>
      <c r="G21" s="29"/>
    </row>
    <row r="22" spans="1:7" ht="33.549999999999997" customHeight="1" outlineLevel="1" x14ac:dyDescent="0.45">
      <c r="A22" s="37">
        <v>17</v>
      </c>
      <c r="B22" s="25" t="s">
        <v>84</v>
      </c>
      <c r="C22" s="25" t="s">
        <v>85</v>
      </c>
      <c r="D22" s="25" t="s">
        <v>305</v>
      </c>
      <c r="E22" s="25" t="s">
        <v>14</v>
      </c>
      <c r="F22" s="36">
        <f t="shared" si="0"/>
        <v>7.9200000000000007E-2</v>
      </c>
      <c r="G22" s="29"/>
    </row>
    <row r="23" spans="1:7" ht="33.549999999999997" customHeight="1" x14ac:dyDescent="0.45">
      <c r="A23" s="37">
        <v>18</v>
      </c>
      <c r="B23" s="25" t="s">
        <v>84</v>
      </c>
      <c r="C23" s="25" t="s">
        <v>86</v>
      </c>
      <c r="D23" s="25" t="s">
        <v>305</v>
      </c>
      <c r="E23" s="25" t="s">
        <v>14</v>
      </c>
      <c r="F23" s="36">
        <f t="shared" si="0"/>
        <v>7.9200000000000007E-2</v>
      </c>
      <c r="G23" s="29"/>
    </row>
    <row r="24" spans="1:7" ht="33.549999999999997" customHeight="1" outlineLevel="1" x14ac:dyDescent="0.45">
      <c r="A24" s="37">
        <v>19</v>
      </c>
      <c r="B24" s="25" t="s">
        <v>87</v>
      </c>
      <c r="C24" s="25" t="s">
        <v>88</v>
      </c>
      <c r="D24" s="25" t="s">
        <v>305</v>
      </c>
      <c r="E24" s="25" t="s">
        <v>14</v>
      </c>
      <c r="F24" s="36">
        <f t="shared" si="0"/>
        <v>7.9200000000000007E-2</v>
      </c>
      <c r="G24" s="29"/>
    </row>
    <row r="25" spans="1:7" ht="33.549999999999997" customHeight="1" outlineLevel="1" x14ac:dyDescent="0.45">
      <c r="A25" s="37">
        <v>20</v>
      </c>
      <c r="B25" s="25" t="s">
        <v>89</v>
      </c>
      <c r="C25" s="25" t="s">
        <v>90</v>
      </c>
      <c r="D25" s="25" t="s">
        <v>305</v>
      </c>
      <c r="E25" s="25" t="s">
        <v>14</v>
      </c>
      <c r="F25" s="36">
        <f t="shared" si="0"/>
        <v>7.9200000000000007E-2</v>
      </c>
      <c r="G25" s="29"/>
    </row>
    <row r="26" spans="1:7" ht="33.549999999999997" customHeight="1" outlineLevel="1" x14ac:dyDescent="0.45">
      <c r="A26" s="37">
        <v>21</v>
      </c>
      <c r="B26" s="25" t="s">
        <v>91</v>
      </c>
      <c r="C26" s="25" t="s">
        <v>92</v>
      </c>
      <c r="D26" s="25" t="s">
        <v>305</v>
      </c>
      <c r="E26" s="25" t="s">
        <v>14</v>
      </c>
      <c r="F26" s="36">
        <f t="shared" si="0"/>
        <v>7.9200000000000007E-2</v>
      </c>
      <c r="G26" s="29"/>
    </row>
    <row r="27" spans="1:7" ht="33.549999999999997" customHeight="1" outlineLevel="1" x14ac:dyDescent="0.45">
      <c r="A27" s="37">
        <v>22</v>
      </c>
      <c r="B27" s="25" t="s">
        <v>91</v>
      </c>
      <c r="C27" s="25" t="s">
        <v>93</v>
      </c>
      <c r="D27" s="25" t="s">
        <v>305</v>
      </c>
      <c r="E27" s="25" t="s">
        <v>14</v>
      </c>
      <c r="F27" s="36">
        <f t="shared" si="0"/>
        <v>7.9200000000000007E-2</v>
      </c>
      <c r="G27" s="29"/>
    </row>
    <row r="28" spans="1:7" ht="33.549999999999997" customHeight="1" x14ac:dyDescent="0.45">
      <c r="A28" s="37">
        <v>23</v>
      </c>
      <c r="B28" s="25" t="s">
        <v>94</v>
      </c>
      <c r="C28" s="25" t="s">
        <v>95</v>
      </c>
      <c r="D28" s="25" t="s">
        <v>305</v>
      </c>
      <c r="E28" s="25" t="s">
        <v>14</v>
      </c>
      <c r="F28" s="36">
        <f t="shared" si="0"/>
        <v>7.9200000000000007E-2</v>
      </c>
      <c r="G28" s="29"/>
    </row>
    <row r="29" spans="1:7" ht="33.549999999999997" customHeight="1" x14ac:dyDescent="0.45">
      <c r="A29" s="37">
        <v>24</v>
      </c>
      <c r="B29" s="25" t="s">
        <v>96</v>
      </c>
      <c r="C29" s="25" t="s">
        <v>97</v>
      </c>
      <c r="D29" s="25" t="s">
        <v>305</v>
      </c>
      <c r="E29" s="25" t="s">
        <v>14</v>
      </c>
      <c r="F29" s="36">
        <f t="shared" si="0"/>
        <v>7.9200000000000007E-2</v>
      </c>
      <c r="G29" s="29"/>
    </row>
    <row r="30" spans="1:7" ht="33.549999999999997" customHeight="1" x14ac:dyDescent="0.45">
      <c r="A30" s="37">
        <v>25</v>
      </c>
      <c r="B30" s="25" t="s">
        <v>98</v>
      </c>
      <c r="C30" s="25" t="s">
        <v>99</v>
      </c>
      <c r="D30" s="25" t="s">
        <v>305</v>
      </c>
      <c r="E30" s="25" t="s">
        <v>14</v>
      </c>
      <c r="F30" s="36">
        <f t="shared" si="0"/>
        <v>7.9200000000000007E-2</v>
      </c>
      <c r="G30" s="29"/>
    </row>
    <row r="31" spans="1:7" ht="33.549999999999997" customHeight="1" x14ac:dyDescent="0.45">
      <c r="A31" s="37">
        <v>26</v>
      </c>
      <c r="B31" s="25" t="s">
        <v>100</v>
      </c>
      <c r="C31" s="25" t="s">
        <v>101</v>
      </c>
      <c r="D31" s="25" t="s">
        <v>305</v>
      </c>
      <c r="E31" s="25" t="s">
        <v>14</v>
      </c>
      <c r="F31" s="36">
        <f t="shared" si="0"/>
        <v>7.9200000000000007E-2</v>
      </c>
      <c r="G31" s="29"/>
    </row>
    <row r="32" spans="1:7" ht="33.549999999999997" customHeight="1" x14ac:dyDescent="0.45">
      <c r="A32" s="37">
        <v>27</v>
      </c>
      <c r="B32" s="25" t="s">
        <v>102</v>
      </c>
      <c r="C32" s="25" t="s">
        <v>103</v>
      </c>
      <c r="D32" s="25" t="s">
        <v>305</v>
      </c>
      <c r="E32" s="25" t="s">
        <v>14</v>
      </c>
      <c r="F32" s="36">
        <f t="shared" si="0"/>
        <v>7.9200000000000007E-2</v>
      </c>
      <c r="G32" s="29"/>
    </row>
    <row r="33" spans="1:8" ht="33.549999999999997" customHeight="1" x14ac:dyDescent="0.45">
      <c r="A33" s="37">
        <v>28</v>
      </c>
      <c r="B33" s="25" t="s">
        <v>91</v>
      </c>
      <c r="C33" s="25" t="s">
        <v>104</v>
      </c>
      <c r="D33" s="25" t="s">
        <v>305</v>
      </c>
      <c r="E33" s="25" t="s">
        <v>14</v>
      </c>
      <c r="F33" s="36">
        <f t="shared" si="0"/>
        <v>7.9200000000000007E-2</v>
      </c>
      <c r="G33" s="29"/>
    </row>
    <row r="34" spans="1:8" ht="33.549999999999997" customHeight="1" x14ac:dyDescent="0.45">
      <c r="A34" s="37">
        <v>29</v>
      </c>
      <c r="B34" s="25" t="s">
        <v>105</v>
      </c>
      <c r="C34" s="25" t="s">
        <v>106</v>
      </c>
      <c r="D34" s="25" t="s">
        <v>305</v>
      </c>
      <c r="E34" s="25" t="s">
        <v>14</v>
      </c>
      <c r="F34" s="36">
        <f t="shared" si="0"/>
        <v>7.9200000000000007E-2</v>
      </c>
      <c r="G34" s="29"/>
    </row>
    <row r="35" spans="1:8" ht="33.549999999999997" customHeight="1" x14ac:dyDescent="0.45">
      <c r="A35" s="37">
        <v>30</v>
      </c>
      <c r="B35" s="25" t="s">
        <v>107</v>
      </c>
      <c r="C35" s="25" t="s">
        <v>108</v>
      </c>
      <c r="D35" s="25" t="s">
        <v>305</v>
      </c>
      <c r="E35" s="25" t="s">
        <v>14</v>
      </c>
      <c r="F35" s="36">
        <f t="shared" si="0"/>
        <v>7.9200000000000007E-2</v>
      </c>
      <c r="G35" s="29"/>
    </row>
    <row r="36" spans="1:8" ht="33.549999999999997" customHeight="1" x14ac:dyDescent="0.45">
      <c r="A36" s="37">
        <v>31</v>
      </c>
      <c r="B36" s="25" t="s">
        <v>107</v>
      </c>
      <c r="C36" s="25" t="s">
        <v>109</v>
      </c>
      <c r="D36" s="25" t="s">
        <v>305</v>
      </c>
      <c r="E36" s="25" t="s">
        <v>14</v>
      </c>
      <c r="F36" s="36">
        <f t="shared" si="0"/>
        <v>7.9200000000000007E-2</v>
      </c>
      <c r="G36" s="29"/>
    </row>
    <row r="37" spans="1:8" ht="33.549999999999997" customHeight="1" x14ac:dyDescent="0.45">
      <c r="A37" s="37">
        <v>32</v>
      </c>
      <c r="B37" s="25" t="s">
        <v>107</v>
      </c>
      <c r="C37" s="25" t="s">
        <v>110</v>
      </c>
      <c r="D37" s="25" t="s">
        <v>305</v>
      </c>
      <c r="E37" s="25" t="s">
        <v>14</v>
      </c>
      <c r="F37" s="36">
        <f t="shared" si="0"/>
        <v>7.9200000000000007E-2</v>
      </c>
      <c r="G37" s="29"/>
    </row>
    <row r="38" spans="1:8" ht="33.549999999999997" customHeight="1" x14ac:dyDescent="0.45">
      <c r="A38" s="37">
        <v>33</v>
      </c>
      <c r="B38" s="25" t="s">
        <v>107</v>
      </c>
      <c r="C38" s="25" t="s">
        <v>111</v>
      </c>
      <c r="D38" s="25" t="s">
        <v>305</v>
      </c>
      <c r="E38" s="25" t="s">
        <v>14</v>
      </c>
      <c r="F38" s="36">
        <f t="shared" si="0"/>
        <v>7.9200000000000007E-2</v>
      </c>
      <c r="G38" s="29"/>
    </row>
    <row r="39" spans="1:8" ht="33.549999999999997" customHeight="1" x14ac:dyDescent="0.45">
      <c r="A39" s="37">
        <v>34</v>
      </c>
      <c r="B39" s="25" t="s">
        <v>112</v>
      </c>
      <c r="C39" s="25" t="s">
        <v>113</v>
      </c>
      <c r="D39" s="25" t="s">
        <v>305</v>
      </c>
      <c r="E39" s="25" t="s">
        <v>14</v>
      </c>
      <c r="F39" s="36">
        <f t="shared" si="0"/>
        <v>7.9200000000000007E-2</v>
      </c>
      <c r="G39" s="29"/>
    </row>
    <row r="40" spans="1:8" ht="33.549999999999997" customHeight="1" x14ac:dyDescent="0.45">
      <c r="A40" s="37">
        <v>35</v>
      </c>
      <c r="B40" s="25" t="s">
        <v>112</v>
      </c>
      <c r="C40" s="25" t="s">
        <v>114</v>
      </c>
      <c r="D40" s="25" t="s">
        <v>305</v>
      </c>
      <c r="E40" s="25" t="s">
        <v>14</v>
      </c>
      <c r="F40" s="36">
        <f t="shared" si="0"/>
        <v>7.9200000000000007E-2</v>
      </c>
      <c r="G40" s="29"/>
    </row>
    <row r="41" spans="1:8" ht="33.549999999999997" customHeight="1" x14ac:dyDescent="0.45">
      <c r="A41" s="37">
        <v>36</v>
      </c>
      <c r="B41" s="25" t="s">
        <v>112</v>
      </c>
      <c r="C41" s="25" t="s">
        <v>115</v>
      </c>
      <c r="D41" s="25" t="s">
        <v>305</v>
      </c>
      <c r="E41" s="25" t="s">
        <v>14</v>
      </c>
      <c r="F41" s="36">
        <f t="shared" si="0"/>
        <v>7.9200000000000007E-2</v>
      </c>
      <c r="G41" s="29"/>
    </row>
    <row r="42" spans="1:8" ht="33.549999999999997" customHeight="1" x14ac:dyDescent="0.45">
      <c r="A42" s="37">
        <v>37</v>
      </c>
      <c r="B42" s="25" t="s">
        <v>116</v>
      </c>
      <c r="C42" s="25" t="s">
        <v>117</v>
      </c>
      <c r="D42" s="25" t="s">
        <v>305</v>
      </c>
      <c r="E42" s="25" t="s">
        <v>14</v>
      </c>
      <c r="F42" s="36">
        <f t="shared" si="0"/>
        <v>7.9200000000000007E-2</v>
      </c>
      <c r="G42" s="29"/>
    </row>
    <row r="43" spans="1:8" ht="33.549999999999997" customHeight="1" x14ac:dyDescent="0.45">
      <c r="A43" s="37">
        <v>38</v>
      </c>
      <c r="B43" s="25" t="s">
        <v>118</v>
      </c>
      <c r="C43" s="25" t="s">
        <v>119</v>
      </c>
      <c r="D43" s="25" t="s">
        <v>305</v>
      </c>
      <c r="E43" s="25" t="s">
        <v>14</v>
      </c>
      <c r="F43" s="36">
        <f t="shared" si="0"/>
        <v>7.9200000000000007E-2</v>
      </c>
      <c r="G43" s="29"/>
    </row>
    <row r="44" spans="1:8" ht="33.549999999999997" customHeight="1" x14ac:dyDescent="0.45">
      <c r="A44" s="37">
        <v>39</v>
      </c>
      <c r="B44" s="25" t="s">
        <v>120</v>
      </c>
      <c r="C44" s="25" t="s">
        <v>121</v>
      </c>
      <c r="D44" s="25" t="s">
        <v>305</v>
      </c>
      <c r="E44" s="25" t="s">
        <v>14</v>
      </c>
      <c r="F44" s="36">
        <f t="shared" si="0"/>
        <v>7.9200000000000007E-2</v>
      </c>
      <c r="G44" s="29"/>
    </row>
    <row r="45" spans="1:8" s="26" customFormat="1" ht="33.549999999999997" customHeight="1" x14ac:dyDescent="0.45">
      <c r="A45" s="37">
        <v>40</v>
      </c>
      <c r="B45" s="25" t="s">
        <v>122</v>
      </c>
      <c r="C45" s="25" t="s">
        <v>123</v>
      </c>
      <c r="D45" s="25" t="s">
        <v>305</v>
      </c>
      <c r="E45" s="25" t="s">
        <v>14</v>
      </c>
      <c r="F45" s="36">
        <f t="shared" si="0"/>
        <v>7.9200000000000007E-2</v>
      </c>
      <c r="G45" s="29"/>
      <c r="H45" s="11"/>
    </row>
    <row r="46" spans="1:8" ht="33.549999999999997" customHeight="1" x14ac:dyDescent="0.45">
      <c r="A46" s="37">
        <v>41</v>
      </c>
      <c r="B46" s="25" t="s">
        <v>124</v>
      </c>
      <c r="C46" s="25" t="s">
        <v>125</v>
      </c>
      <c r="D46" s="25" t="s">
        <v>305</v>
      </c>
      <c r="E46" s="25" t="s">
        <v>14</v>
      </c>
      <c r="F46" s="36">
        <f t="shared" si="0"/>
        <v>7.9200000000000007E-2</v>
      </c>
      <c r="G46" s="29"/>
    </row>
    <row r="47" spans="1:8" ht="33.549999999999997" customHeight="1" x14ac:dyDescent="0.45">
      <c r="A47" s="37">
        <v>42</v>
      </c>
      <c r="B47" s="25" t="s">
        <v>73</v>
      </c>
      <c r="C47" s="25" t="s">
        <v>126</v>
      </c>
      <c r="D47" s="25" t="s">
        <v>305</v>
      </c>
      <c r="E47" s="25" t="s">
        <v>14</v>
      </c>
      <c r="F47" s="36">
        <f t="shared" si="0"/>
        <v>7.9200000000000007E-2</v>
      </c>
      <c r="G47" s="29"/>
    </row>
    <row r="48" spans="1:8" ht="33.549999999999997" customHeight="1" x14ac:dyDescent="0.45">
      <c r="A48" s="37">
        <v>43</v>
      </c>
      <c r="B48" s="25" t="s">
        <v>127</v>
      </c>
      <c r="C48" s="25" t="s">
        <v>128</v>
      </c>
      <c r="D48" s="25" t="s">
        <v>305</v>
      </c>
      <c r="E48" s="25" t="s">
        <v>14</v>
      </c>
      <c r="F48" s="36">
        <f t="shared" si="0"/>
        <v>7.9200000000000007E-2</v>
      </c>
      <c r="G48" s="29"/>
    </row>
    <row r="49" spans="1:7" ht="33.549999999999997" customHeight="1" x14ac:dyDescent="0.45">
      <c r="A49" s="37">
        <v>44</v>
      </c>
      <c r="B49" s="25" t="s">
        <v>129</v>
      </c>
      <c r="C49" s="25" t="s">
        <v>130</v>
      </c>
      <c r="D49" s="25" t="s">
        <v>305</v>
      </c>
      <c r="E49" s="25" t="s">
        <v>14</v>
      </c>
      <c r="F49" s="36">
        <f t="shared" si="0"/>
        <v>7.9200000000000007E-2</v>
      </c>
      <c r="G49" s="29"/>
    </row>
    <row r="50" spans="1:7" ht="33.549999999999997" customHeight="1" x14ac:dyDescent="0.45">
      <c r="A50" s="37">
        <v>45</v>
      </c>
      <c r="B50" s="25" t="s">
        <v>131</v>
      </c>
      <c r="C50" s="25" t="s">
        <v>132</v>
      </c>
      <c r="D50" s="25" t="s">
        <v>305</v>
      </c>
      <c r="E50" s="25" t="s">
        <v>14</v>
      </c>
      <c r="F50" s="36">
        <f t="shared" si="0"/>
        <v>7.9200000000000007E-2</v>
      </c>
      <c r="G50" s="29"/>
    </row>
    <row r="51" spans="1:7" ht="33.549999999999997" customHeight="1" x14ac:dyDescent="0.45">
      <c r="A51" s="37">
        <v>46</v>
      </c>
      <c r="B51" s="25" t="s">
        <v>133</v>
      </c>
      <c r="C51" s="25" t="s">
        <v>134</v>
      </c>
      <c r="D51" s="25" t="s">
        <v>305</v>
      </c>
      <c r="E51" s="25" t="s">
        <v>14</v>
      </c>
      <c r="F51" s="36">
        <f t="shared" si="0"/>
        <v>7.9200000000000007E-2</v>
      </c>
      <c r="G51" s="29"/>
    </row>
    <row r="52" spans="1:7" ht="33.549999999999997" customHeight="1" x14ac:dyDescent="0.45">
      <c r="A52" s="37">
        <v>47</v>
      </c>
      <c r="B52" s="25" t="s">
        <v>135</v>
      </c>
      <c r="C52" s="25" t="s">
        <v>136</v>
      </c>
      <c r="D52" s="25" t="s">
        <v>305</v>
      </c>
      <c r="E52" s="25" t="s">
        <v>14</v>
      </c>
      <c r="F52" s="36">
        <f t="shared" si="0"/>
        <v>7.9200000000000007E-2</v>
      </c>
      <c r="G52" s="29"/>
    </row>
    <row r="53" spans="1:7" ht="33.549999999999997" customHeight="1" x14ac:dyDescent="0.45">
      <c r="A53" s="37">
        <v>48</v>
      </c>
      <c r="B53" s="25" t="s">
        <v>135</v>
      </c>
      <c r="C53" s="25" t="s">
        <v>137</v>
      </c>
      <c r="D53" s="25" t="s">
        <v>305</v>
      </c>
      <c r="E53" s="25" t="s">
        <v>14</v>
      </c>
      <c r="F53" s="36">
        <f t="shared" si="0"/>
        <v>7.9200000000000007E-2</v>
      </c>
      <c r="G53" s="29"/>
    </row>
    <row r="54" spans="1:7" ht="33.549999999999997" customHeight="1" x14ac:dyDescent="0.45">
      <c r="A54" s="37">
        <v>49</v>
      </c>
      <c r="B54" s="25" t="s">
        <v>138</v>
      </c>
      <c r="C54" s="25" t="s">
        <v>139</v>
      </c>
      <c r="D54" s="25" t="s">
        <v>305</v>
      </c>
      <c r="E54" s="25" t="s">
        <v>14</v>
      </c>
      <c r="F54" s="36">
        <f t="shared" si="0"/>
        <v>7.9200000000000007E-2</v>
      </c>
      <c r="G54" s="29"/>
    </row>
    <row r="55" spans="1:7" ht="33.549999999999997" customHeight="1" x14ac:dyDescent="0.45">
      <c r="A55" s="37">
        <v>50</v>
      </c>
      <c r="B55" s="25" t="s">
        <v>140</v>
      </c>
      <c r="C55" s="25" t="s">
        <v>141</v>
      </c>
      <c r="D55" s="25" t="s">
        <v>305</v>
      </c>
      <c r="E55" s="25" t="s">
        <v>14</v>
      </c>
      <c r="F55" s="36">
        <f t="shared" si="0"/>
        <v>7.9200000000000007E-2</v>
      </c>
      <c r="G55" s="29"/>
    </row>
    <row r="56" spans="1:7" ht="33.549999999999997" customHeight="1" x14ac:dyDescent="0.45">
      <c r="A56" s="37">
        <v>51</v>
      </c>
      <c r="B56" s="25" t="s">
        <v>142</v>
      </c>
      <c r="C56" s="25" t="s">
        <v>143</v>
      </c>
      <c r="D56" s="25" t="s">
        <v>305</v>
      </c>
      <c r="E56" s="25" t="s">
        <v>14</v>
      </c>
      <c r="F56" s="36">
        <f t="shared" si="0"/>
        <v>7.9200000000000007E-2</v>
      </c>
      <c r="G56" s="29"/>
    </row>
    <row r="57" spans="1:7" ht="33.549999999999997" customHeight="1" x14ac:dyDescent="0.45">
      <c r="A57" s="37">
        <v>52</v>
      </c>
      <c r="B57" s="25" t="s">
        <v>144</v>
      </c>
      <c r="C57" s="25" t="s">
        <v>145</v>
      </c>
      <c r="D57" s="25" t="s">
        <v>305</v>
      </c>
      <c r="E57" s="25" t="s">
        <v>14</v>
      </c>
      <c r="F57" s="36">
        <f t="shared" si="0"/>
        <v>7.9200000000000007E-2</v>
      </c>
      <c r="G57" s="29"/>
    </row>
    <row r="58" spans="1:7" ht="33.549999999999997" customHeight="1" x14ac:dyDescent="0.45">
      <c r="A58" s="37">
        <v>53</v>
      </c>
      <c r="B58" s="25" t="s">
        <v>146</v>
      </c>
      <c r="C58" s="25" t="s">
        <v>147</v>
      </c>
      <c r="D58" s="25" t="s">
        <v>305</v>
      </c>
      <c r="E58" s="25" t="s">
        <v>14</v>
      </c>
      <c r="F58" s="36">
        <f t="shared" si="0"/>
        <v>7.9200000000000007E-2</v>
      </c>
      <c r="G58" s="29"/>
    </row>
    <row r="59" spans="1:7" ht="33.549999999999997" customHeight="1" x14ac:dyDescent="0.45">
      <c r="A59" s="37">
        <v>54</v>
      </c>
      <c r="B59" s="25" t="s">
        <v>148</v>
      </c>
      <c r="C59" s="25" t="s">
        <v>149</v>
      </c>
      <c r="D59" s="25" t="s">
        <v>305</v>
      </c>
      <c r="E59" s="25" t="s">
        <v>14</v>
      </c>
      <c r="F59" s="36">
        <f t="shared" si="0"/>
        <v>7.9200000000000007E-2</v>
      </c>
      <c r="G59" s="29"/>
    </row>
    <row r="60" spans="1:7" ht="33.549999999999997" customHeight="1" x14ac:dyDescent="0.45">
      <c r="A60" s="37">
        <v>55</v>
      </c>
      <c r="B60" s="25" t="s">
        <v>150</v>
      </c>
      <c r="C60" s="25" t="s">
        <v>151</v>
      </c>
      <c r="D60" s="25" t="s">
        <v>305</v>
      </c>
      <c r="E60" s="25" t="s">
        <v>14</v>
      </c>
      <c r="F60" s="36">
        <f t="shared" si="0"/>
        <v>7.9200000000000007E-2</v>
      </c>
      <c r="G60" s="29"/>
    </row>
    <row r="61" spans="1:7" ht="33.549999999999997" customHeight="1" x14ac:dyDescent="0.45">
      <c r="A61" s="37">
        <v>56</v>
      </c>
      <c r="B61" s="25" t="s">
        <v>150</v>
      </c>
      <c r="C61" s="25" t="s">
        <v>152</v>
      </c>
      <c r="D61" s="25" t="s">
        <v>305</v>
      </c>
      <c r="E61" s="25" t="s">
        <v>14</v>
      </c>
      <c r="F61" s="36">
        <f t="shared" si="0"/>
        <v>7.9200000000000007E-2</v>
      </c>
      <c r="G61" s="29"/>
    </row>
    <row r="62" spans="1:7" ht="33.549999999999997" customHeight="1" x14ac:dyDescent="0.45">
      <c r="A62" s="37">
        <v>57</v>
      </c>
      <c r="B62" s="25" t="s">
        <v>153</v>
      </c>
      <c r="C62" s="25" t="s">
        <v>154</v>
      </c>
      <c r="D62" s="25" t="s">
        <v>305</v>
      </c>
      <c r="E62" s="25" t="s">
        <v>14</v>
      </c>
      <c r="F62" s="36">
        <f t="shared" si="0"/>
        <v>7.9200000000000007E-2</v>
      </c>
      <c r="G62" s="29"/>
    </row>
    <row r="63" spans="1:7" ht="33.549999999999997" customHeight="1" x14ac:dyDescent="0.45">
      <c r="A63" s="37">
        <v>58</v>
      </c>
      <c r="B63" s="25" t="s">
        <v>155</v>
      </c>
      <c r="C63" s="25" t="s">
        <v>156</v>
      </c>
      <c r="D63" s="25" t="s">
        <v>305</v>
      </c>
      <c r="E63" s="25" t="s">
        <v>14</v>
      </c>
      <c r="F63" s="36">
        <f t="shared" si="0"/>
        <v>7.9200000000000007E-2</v>
      </c>
      <c r="G63" s="29"/>
    </row>
    <row r="64" spans="1:7" ht="33.549999999999997" customHeight="1" x14ac:dyDescent="0.45">
      <c r="A64" s="37">
        <v>59</v>
      </c>
      <c r="B64" s="25" t="s">
        <v>157</v>
      </c>
      <c r="C64" s="25" t="s">
        <v>158</v>
      </c>
      <c r="D64" s="25" t="s">
        <v>305</v>
      </c>
      <c r="E64" s="25" t="s">
        <v>14</v>
      </c>
      <c r="F64" s="36">
        <f t="shared" si="0"/>
        <v>7.9200000000000007E-2</v>
      </c>
      <c r="G64" s="29"/>
    </row>
    <row r="65" spans="1:7" ht="33.549999999999997" customHeight="1" x14ac:dyDescent="0.45">
      <c r="A65" s="37">
        <v>60</v>
      </c>
      <c r="B65" s="25" t="s">
        <v>159</v>
      </c>
      <c r="C65" s="25" t="s">
        <v>160</v>
      </c>
      <c r="D65" s="25" t="s">
        <v>305</v>
      </c>
      <c r="E65" s="25" t="s">
        <v>14</v>
      </c>
      <c r="F65" s="36">
        <f t="shared" si="0"/>
        <v>7.9200000000000007E-2</v>
      </c>
      <c r="G65" s="29"/>
    </row>
    <row r="66" spans="1:7" ht="33.549999999999997" customHeight="1" x14ac:dyDescent="0.45">
      <c r="A66" s="37">
        <v>61</v>
      </c>
      <c r="B66" s="25" t="s">
        <v>161</v>
      </c>
      <c r="C66" s="25" t="s">
        <v>162</v>
      </c>
      <c r="D66" s="25" t="s">
        <v>305</v>
      </c>
      <c r="E66" s="25" t="s">
        <v>14</v>
      </c>
      <c r="F66" s="36">
        <f t="shared" si="0"/>
        <v>7.9200000000000007E-2</v>
      </c>
      <c r="G66" s="29"/>
    </row>
    <row r="67" spans="1:7" ht="33.549999999999997" customHeight="1" x14ac:dyDescent="0.45">
      <c r="A67" s="37">
        <v>62</v>
      </c>
      <c r="B67" s="25" t="s">
        <v>163</v>
      </c>
      <c r="C67" s="25" t="s">
        <v>164</v>
      </c>
      <c r="D67" s="25" t="s">
        <v>305</v>
      </c>
      <c r="E67" s="25" t="s">
        <v>14</v>
      </c>
      <c r="F67" s="36">
        <f t="shared" si="0"/>
        <v>7.9200000000000007E-2</v>
      </c>
      <c r="G67" s="29"/>
    </row>
    <row r="68" spans="1:7" ht="33.549999999999997" customHeight="1" x14ac:dyDescent="0.45">
      <c r="A68" s="37">
        <v>63</v>
      </c>
      <c r="B68" s="25" t="s">
        <v>165</v>
      </c>
      <c r="C68" s="25" t="s">
        <v>166</v>
      </c>
      <c r="D68" s="25" t="s">
        <v>305</v>
      </c>
      <c r="E68" s="25" t="s">
        <v>14</v>
      </c>
      <c r="F68" s="36">
        <f t="shared" si="0"/>
        <v>7.9200000000000007E-2</v>
      </c>
      <c r="G68" s="29"/>
    </row>
    <row r="69" spans="1:7" ht="33.549999999999997" customHeight="1" x14ac:dyDescent="0.45">
      <c r="A69" s="37">
        <v>64</v>
      </c>
      <c r="B69" s="25" t="s">
        <v>167</v>
      </c>
      <c r="C69" s="25" t="s">
        <v>168</v>
      </c>
      <c r="D69" s="25" t="s">
        <v>305</v>
      </c>
      <c r="E69" s="25" t="s">
        <v>14</v>
      </c>
      <c r="F69" s="36">
        <f t="shared" si="0"/>
        <v>7.9200000000000007E-2</v>
      </c>
      <c r="G69" s="29"/>
    </row>
    <row r="70" spans="1:7" ht="33.549999999999997" customHeight="1" x14ac:dyDescent="0.45">
      <c r="A70" s="37">
        <v>65</v>
      </c>
      <c r="B70" s="25" t="s">
        <v>169</v>
      </c>
      <c r="C70" s="25" t="s">
        <v>170</v>
      </c>
      <c r="D70" s="25" t="s">
        <v>305</v>
      </c>
      <c r="E70" s="25" t="s">
        <v>14</v>
      </c>
      <c r="F70" s="36">
        <f t="shared" si="0"/>
        <v>7.9200000000000007E-2</v>
      </c>
      <c r="G70" s="29"/>
    </row>
    <row r="71" spans="1:7" ht="33.549999999999997" customHeight="1" x14ac:dyDescent="0.45">
      <c r="A71" s="37">
        <v>66</v>
      </c>
      <c r="B71" s="25" t="s">
        <v>169</v>
      </c>
      <c r="C71" s="25" t="s">
        <v>171</v>
      </c>
      <c r="D71" s="25" t="s">
        <v>305</v>
      </c>
      <c r="E71" s="25" t="s">
        <v>14</v>
      </c>
      <c r="F71" s="36">
        <f t="shared" ref="F71:F134" si="1">0.0396*2</f>
        <v>7.9200000000000007E-2</v>
      </c>
      <c r="G71" s="29"/>
    </row>
    <row r="72" spans="1:7" ht="33.549999999999997" customHeight="1" x14ac:dyDescent="0.45">
      <c r="A72" s="37">
        <v>67</v>
      </c>
      <c r="B72" s="25" t="s">
        <v>172</v>
      </c>
      <c r="C72" s="25" t="s">
        <v>173</v>
      </c>
      <c r="D72" s="25" t="s">
        <v>305</v>
      </c>
      <c r="E72" s="25" t="s">
        <v>14</v>
      </c>
      <c r="F72" s="36">
        <f t="shared" si="1"/>
        <v>7.9200000000000007E-2</v>
      </c>
      <c r="G72" s="29"/>
    </row>
    <row r="73" spans="1:7" ht="33.549999999999997" customHeight="1" x14ac:dyDescent="0.45">
      <c r="A73" s="37">
        <v>68</v>
      </c>
      <c r="B73" s="25" t="s">
        <v>174</v>
      </c>
      <c r="C73" s="25" t="s">
        <v>175</v>
      </c>
      <c r="D73" s="25" t="s">
        <v>305</v>
      </c>
      <c r="E73" s="25" t="s">
        <v>14</v>
      </c>
      <c r="F73" s="36">
        <f t="shared" si="1"/>
        <v>7.9200000000000007E-2</v>
      </c>
      <c r="G73" s="29"/>
    </row>
    <row r="74" spans="1:7" ht="33.549999999999997" customHeight="1" x14ac:dyDescent="0.45">
      <c r="A74" s="37">
        <v>69</v>
      </c>
      <c r="B74" s="25" t="s">
        <v>176</v>
      </c>
      <c r="C74" s="25" t="s">
        <v>177</v>
      </c>
      <c r="D74" s="25" t="s">
        <v>305</v>
      </c>
      <c r="E74" s="25" t="s">
        <v>14</v>
      </c>
      <c r="F74" s="36">
        <f t="shared" si="1"/>
        <v>7.9200000000000007E-2</v>
      </c>
      <c r="G74" s="29"/>
    </row>
    <row r="75" spans="1:7" ht="33.549999999999997" customHeight="1" x14ac:dyDescent="0.45">
      <c r="A75" s="37">
        <v>70</v>
      </c>
      <c r="B75" s="25" t="s">
        <v>178</v>
      </c>
      <c r="C75" s="25" t="s">
        <v>179</v>
      </c>
      <c r="D75" s="25" t="s">
        <v>305</v>
      </c>
      <c r="E75" s="25" t="s">
        <v>14</v>
      </c>
      <c r="F75" s="36">
        <f t="shared" si="1"/>
        <v>7.9200000000000007E-2</v>
      </c>
      <c r="G75" s="29"/>
    </row>
    <row r="76" spans="1:7" ht="33.549999999999997" customHeight="1" x14ac:dyDescent="0.45">
      <c r="A76" s="37">
        <v>71</v>
      </c>
      <c r="B76" s="25" t="s">
        <v>180</v>
      </c>
      <c r="C76" s="25" t="s">
        <v>181</v>
      </c>
      <c r="D76" s="25" t="s">
        <v>305</v>
      </c>
      <c r="E76" s="25" t="s">
        <v>14</v>
      </c>
      <c r="F76" s="36">
        <f t="shared" si="1"/>
        <v>7.9200000000000007E-2</v>
      </c>
      <c r="G76" s="29"/>
    </row>
    <row r="77" spans="1:7" ht="33.549999999999997" customHeight="1" x14ac:dyDescent="0.45">
      <c r="A77" s="37">
        <v>72</v>
      </c>
      <c r="B77" s="25" t="s">
        <v>182</v>
      </c>
      <c r="C77" s="25" t="s">
        <v>183</v>
      </c>
      <c r="D77" s="25" t="s">
        <v>305</v>
      </c>
      <c r="E77" s="25" t="s">
        <v>14</v>
      </c>
      <c r="F77" s="36">
        <f t="shared" si="1"/>
        <v>7.9200000000000007E-2</v>
      </c>
      <c r="G77" s="29"/>
    </row>
    <row r="78" spans="1:7" ht="33.549999999999997" customHeight="1" x14ac:dyDescent="0.45">
      <c r="A78" s="37">
        <v>73</v>
      </c>
      <c r="B78" s="25" t="s">
        <v>184</v>
      </c>
      <c r="C78" s="25" t="s">
        <v>185</v>
      </c>
      <c r="D78" s="25" t="s">
        <v>305</v>
      </c>
      <c r="E78" s="25" t="s">
        <v>14</v>
      </c>
      <c r="F78" s="36">
        <f t="shared" si="1"/>
        <v>7.9200000000000007E-2</v>
      </c>
      <c r="G78" s="29"/>
    </row>
    <row r="79" spans="1:7" ht="33.549999999999997" customHeight="1" x14ac:dyDescent="0.45">
      <c r="A79" s="37">
        <v>74</v>
      </c>
      <c r="B79" s="25" t="s">
        <v>186</v>
      </c>
      <c r="C79" s="25" t="s">
        <v>187</v>
      </c>
      <c r="D79" s="25" t="s">
        <v>305</v>
      </c>
      <c r="E79" s="25" t="s">
        <v>14</v>
      </c>
      <c r="F79" s="36">
        <f t="shared" si="1"/>
        <v>7.9200000000000007E-2</v>
      </c>
      <c r="G79" s="29"/>
    </row>
    <row r="80" spans="1:7" ht="33.549999999999997" customHeight="1" x14ac:dyDescent="0.45">
      <c r="A80" s="37">
        <v>75</v>
      </c>
      <c r="B80" s="25" t="s">
        <v>188</v>
      </c>
      <c r="C80" s="25" t="s">
        <v>189</v>
      </c>
      <c r="D80" s="25" t="s">
        <v>305</v>
      </c>
      <c r="E80" s="25" t="s">
        <v>14</v>
      </c>
      <c r="F80" s="36">
        <f t="shared" si="1"/>
        <v>7.9200000000000007E-2</v>
      </c>
      <c r="G80" s="29"/>
    </row>
    <row r="81" spans="1:7" ht="33.549999999999997" customHeight="1" x14ac:dyDescent="0.45">
      <c r="A81" s="37">
        <v>76</v>
      </c>
      <c r="B81" s="25" t="s">
        <v>190</v>
      </c>
      <c r="C81" s="25" t="s">
        <v>191</v>
      </c>
      <c r="D81" s="25" t="s">
        <v>305</v>
      </c>
      <c r="E81" s="25" t="s">
        <v>14</v>
      </c>
      <c r="F81" s="36">
        <f t="shared" si="1"/>
        <v>7.9200000000000007E-2</v>
      </c>
      <c r="G81" s="29"/>
    </row>
    <row r="82" spans="1:7" ht="33.549999999999997" customHeight="1" x14ac:dyDescent="0.45">
      <c r="A82" s="37">
        <v>77</v>
      </c>
      <c r="B82" s="25" t="s">
        <v>192</v>
      </c>
      <c r="C82" s="25" t="s">
        <v>193</v>
      </c>
      <c r="D82" s="25" t="s">
        <v>305</v>
      </c>
      <c r="E82" s="25" t="s">
        <v>14</v>
      </c>
      <c r="F82" s="36">
        <f t="shared" si="1"/>
        <v>7.9200000000000007E-2</v>
      </c>
      <c r="G82" s="29"/>
    </row>
    <row r="83" spans="1:7" ht="33.549999999999997" customHeight="1" x14ac:dyDescent="0.45">
      <c r="A83" s="37">
        <v>78</v>
      </c>
      <c r="B83" s="25" t="s">
        <v>194</v>
      </c>
      <c r="C83" s="25" t="s">
        <v>195</v>
      </c>
      <c r="D83" s="25" t="s">
        <v>305</v>
      </c>
      <c r="E83" s="25" t="s">
        <v>14</v>
      </c>
      <c r="F83" s="36">
        <f t="shared" si="1"/>
        <v>7.9200000000000007E-2</v>
      </c>
      <c r="G83" s="29"/>
    </row>
    <row r="84" spans="1:7" ht="33.549999999999997" customHeight="1" x14ac:dyDescent="0.45">
      <c r="A84" s="37">
        <v>79</v>
      </c>
      <c r="B84" s="25" t="s">
        <v>82</v>
      </c>
      <c r="C84" s="25" t="s">
        <v>196</v>
      </c>
      <c r="D84" s="25" t="s">
        <v>305</v>
      </c>
      <c r="E84" s="25" t="s">
        <v>14</v>
      </c>
      <c r="F84" s="36">
        <f t="shared" si="1"/>
        <v>7.9200000000000007E-2</v>
      </c>
      <c r="G84" s="29"/>
    </row>
    <row r="85" spans="1:7" ht="33.549999999999997" customHeight="1" x14ac:dyDescent="0.45">
      <c r="A85" s="37">
        <v>80</v>
      </c>
      <c r="B85" s="25" t="s">
        <v>197</v>
      </c>
      <c r="C85" s="25" t="s">
        <v>198</v>
      </c>
      <c r="D85" s="25" t="s">
        <v>305</v>
      </c>
      <c r="E85" s="25" t="s">
        <v>14</v>
      </c>
      <c r="F85" s="36">
        <f t="shared" si="1"/>
        <v>7.9200000000000007E-2</v>
      </c>
      <c r="G85" s="29"/>
    </row>
    <row r="86" spans="1:7" ht="33.549999999999997" customHeight="1" x14ac:dyDescent="0.45">
      <c r="A86" s="37">
        <v>81</v>
      </c>
      <c r="B86" s="25" t="s">
        <v>87</v>
      </c>
      <c r="C86" s="25" t="s">
        <v>199</v>
      </c>
      <c r="D86" s="25" t="s">
        <v>305</v>
      </c>
      <c r="E86" s="25" t="s">
        <v>14</v>
      </c>
      <c r="F86" s="36">
        <f t="shared" si="1"/>
        <v>7.9200000000000007E-2</v>
      </c>
      <c r="G86" s="29"/>
    </row>
    <row r="87" spans="1:7" ht="33.549999999999997" customHeight="1" x14ac:dyDescent="0.45">
      <c r="A87" s="37">
        <v>82</v>
      </c>
      <c r="B87" s="25" t="s">
        <v>135</v>
      </c>
      <c r="C87" s="25" t="s">
        <v>200</v>
      </c>
      <c r="D87" s="25" t="s">
        <v>305</v>
      </c>
      <c r="E87" s="25" t="s">
        <v>14</v>
      </c>
      <c r="F87" s="36">
        <f t="shared" si="1"/>
        <v>7.9200000000000007E-2</v>
      </c>
      <c r="G87" s="29"/>
    </row>
    <row r="88" spans="1:7" ht="33.549999999999997" customHeight="1" x14ac:dyDescent="0.45">
      <c r="A88" s="37">
        <v>83</v>
      </c>
      <c r="B88" s="25" t="s">
        <v>201</v>
      </c>
      <c r="C88" s="25" t="s">
        <v>202</v>
      </c>
      <c r="D88" s="25" t="s">
        <v>305</v>
      </c>
      <c r="E88" s="25" t="s">
        <v>14</v>
      </c>
      <c r="F88" s="36">
        <f t="shared" si="1"/>
        <v>7.9200000000000007E-2</v>
      </c>
      <c r="G88" s="29"/>
    </row>
    <row r="89" spans="1:7" ht="33.549999999999997" customHeight="1" x14ac:dyDescent="0.45">
      <c r="A89" s="37">
        <v>84</v>
      </c>
      <c r="B89" s="25" t="s">
        <v>203</v>
      </c>
      <c r="C89" s="25" t="s">
        <v>204</v>
      </c>
      <c r="D89" s="25" t="s">
        <v>305</v>
      </c>
      <c r="E89" s="25" t="s">
        <v>14</v>
      </c>
      <c r="F89" s="36">
        <f t="shared" si="1"/>
        <v>7.9200000000000007E-2</v>
      </c>
      <c r="G89" s="29"/>
    </row>
    <row r="90" spans="1:7" ht="33.549999999999997" customHeight="1" x14ac:dyDescent="0.45">
      <c r="A90" s="37">
        <v>85</v>
      </c>
      <c r="B90" s="25" t="s">
        <v>120</v>
      </c>
      <c r="C90" s="25" t="s">
        <v>205</v>
      </c>
      <c r="D90" s="25" t="s">
        <v>305</v>
      </c>
      <c r="E90" s="25" t="s">
        <v>14</v>
      </c>
      <c r="F90" s="36">
        <f t="shared" si="1"/>
        <v>7.9200000000000007E-2</v>
      </c>
      <c r="G90" s="29"/>
    </row>
    <row r="91" spans="1:7" ht="33.549999999999997" customHeight="1" x14ac:dyDescent="0.45">
      <c r="A91" s="37">
        <v>86</v>
      </c>
      <c r="B91" s="25" t="s">
        <v>107</v>
      </c>
      <c r="C91" s="25" t="s">
        <v>206</v>
      </c>
      <c r="D91" s="25" t="s">
        <v>305</v>
      </c>
      <c r="E91" s="25" t="s">
        <v>14</v>
      </c>
      <c r="F91" s="36">
        <f t="shared" si="1"/>
        <v>7.9200000000000007E-2</v>
      </c>
      <c r="G91" s="29"/>
    </row>
    <row r="92" spans="1:7" ht="33.549999999999997" customHeight="1" x14ac:dyDescent="0.45">
      <c r="A92" s="37">
        <v>87</v>
      </c>
      <c r="B92" s="25" t="s">
        <v>73</v>
      </c>
      <c r="C92" s="25" t="s">
        <v>207</v>
      </c>
      <c r="D92" s="25" t="s">
        <v>305</v>
      </c>
      <c r="E92" s="25" t="s">
        <v>14</v>
      </c>
      <c r="F92" s="36">
        <f t="shared" si="1"/>
        <v>7.9200000000000007E-2</v>
      </c>
      <c r="G92" s="29"/>
    </row>
    <row r="93" spans="1:7" ht="33.549999999999997" customHeight="1" x14ac:dyDescent="0.45">
      <c r="A93" s="37">
        <v>88</v>
      </c>
      <c r="B93" s="25" t="s">
        <v>208</v>
      </c>
      <c r="C93" s="25" t="s">
        <v>209</v>
      </c>
      <c r="D93" s="25" t="s">
        <v>305</v>
      </c>
      <c r="E93" s="25" t="s">
        <v>14</v>
      </c>
      <c r="F93" s="36">
        <f t="shared" si="1"/>
        <v>7.9200000000000007E-2</v>
      </c>
      <c r="G93" s="29"/>
    </row>
    <row r="94" spans="1:7" ht="33.549999999999997" customHeight="1" x14ac:dyDescent="0.45">
      <c r="A94" s="37">
        <v>89</v>
      </c>
      <c r="B94" s="25" t="s">
        <v>163</v>
      </c>
      <c r="C94" s="25" t="s">
        <v>210</v>
      </c>
      <c r="D94" s="25" t="s">
        <v>305</v>
      </c>
      <c r="E94" s="25" t="s">
        <v>14</v>
      </c>
      <c r="F94" s="36">
        <f t="shared" si="1"/>
        <v>7.9200000000000007E-2</v>
      </c>
      <c r="G94" s="29"/>
    </row>
    <row r="95" spans="1:7" ht="33.549999999999997" customHeight="1" x14ac:dyDescent="0.45">
      <c r="A95" s="37">
        <v>90</v>
      </c>
      <c r="B95" s="25" t="s">
        <v>201</v>
      </c>
      <c r="C95" s="25" t="s">
        <v>211</v>
      </c>
      <c r="D95" s="25" t="s">
        <v>305</v>
      </c>
      <c r="E95" s="25" t="s">
        <v>14</v>
      </c>
      <c r="F95" s="36">
        <f t="shared" si="1"/>
        <v>7.9200000000000007E-2</v>
      </c>
      <c r="G95" s="29"/>
    </row>
    <row r="96" spans="1:7" ht="33.549999999999997" customHeight="1" x14ac:dyDescent="0.45">
      <c r="A96" s="37">
        <v>91</v>
      </c>
      <c r="B96" s="25" t="s">
        <v>184</v>
      </c>
      <c r="C96" s="25" t="s">
        <v>212</v>
      </c>
      <c r="D96" s="25" t="s">
        <v>305</v>
      </c>
      <c r="E96" s="25" t="s">
        <v>14</v>
      </c>
      <c r="F96" s="36">
        <f t="shared" si="1"/>
        <v>7.9200000000000007E-2</v>
      </c>
      <c r="G96" s="29"/>
    </row>
    <row r="97" spans="1:7" ht="33.549999999999997" customHeight="1" x14ac:dyDescent="0.45">
      <c r="A97" s="37">
        <v>92</v>
      </c>
      <c r="B97" s="25" t="s">
        <v>56</v>
      </c>
      <c r="C97" s="25" t="s">
        <v>213</v>
      </c>
      <c r="D97" s="25" t="s">
        <v>305</v>
      </c>
      <c r="E97" s="25" t="s">
        <v>14</v>
      </c>
      <c r="F97" s="36">
        <f t="shared" si="1"/>
        <v>7.9200000000000007E-2</v>
      </c>
      <c r="G97" s="29"/>
    </row>
    <row r="98" spans="1:7" ht="33.549999999999997" customHeight="1" x14ac:dyDescent="0.45">
      <c r="A98" s="37">
        <v>93</v>
      </c>
      <c r="B98" s="25" t="s">
        <v>135</v>
      </c>
      <c r="C98" s="25" t="s">
        <v>214</v>
      </c>
      <c r="D98" s="25" t="s">
        <v>305</v>
      </c>
      <c r="E98" s="25" t="s">
        <v>14</v>
      </c>
      <c r="F98" s="36">
        <f t="shared" si="1"/>
        <v>7.9200000000000007E-2</v>
      </c>
      <c r="G98" s="29"/>
    </row>
    <row r="99" spans="1:7" ht="33.549999999999997" customHeight="1" x14ac:dyDescent="0.45">
      <c r="A99" s="37">
        <v>94</v>
      </c>
      <c r="B99" s="25" t="s">
        <v>150</v>
      </c>
      <c r="C99" s="25" t="s">
        <v>215</v>
      </c>
      <c r="D99" s="25" t="s">
        <v>305</v>
      </c>
      <c r="E99" s="25" t="s">
        <v>14</v>
      </c>
      <c r="F99" s="36">
        <f t="shared" si="1"/>
        <v>7.9200000000000007E-2</v>
      </c>
      <c r="G99" s="29"/>
    </row>
    <row r="100" spans="1:7" ht="33.549999999999997" customHeight="1" x14ac:dyDescent="0.45">
      <c r="A100" s="37">
        <v>95</v>
      </c>
      <c r="B100" s="25" t="s">
        <v>216</v>
      </c>
      <c r="C100" s="25" t="s">
        <v>217</v>
      </c>
      <c r="D100" s="25" t="s">
        <v>305</v>
      </c>
      <c r="E100" s="25" t="s">
        <v>14</v>
      </c>
      <c r="F100" s="36">
        <f t="shared" si="1"/>
        <v>7.9200000000000007E-2</v>
      </c>
      <c r="G100" s="29"/>
    </row>
    <row r="101" spans="1:7" ht="33.549999999999997" customHeight="1" x14ac:dyDescent="0.45">
      <c r="A101" s="37">
        <v>96</v>
      </c>
      <c r="B101" s="25" t="s">
        <v>84</v>
      </c>
      <c r="C101" s="25" t="s">
        <v>218</v>
      </c>
      <c r="D101" s="25" t="s">
        <v>305</v>
      </c>
      <c r="E101" s="25" t="s">
        <v>14</v>
      </c>
      <c r="F101" s="36">
        <f t="shared" si="1"/>
        <v>7.9200000000000007E-2</v>
      </c>
      <c r="G101" s="29"/>
    </row>
    <row r="102" spans="1:7" ht="33.549999999999997" customHeight="1" x14ac:dyDescent="0.45">
      <c r="A102" s="37">
        <v>97</v>
      </c>
      <c r="B102" s="25" t="s">
        <v>73</v>
      </c>
      <c r="C102" s="25" t="s">
        <v>219</v>
      </c>
      <c r="D102" s="25" t="s">
        <v>305</v>
      </c>
      <c r="E102" s="25" t="s">
        <v>14</v>
      </c>
      <c r="F102" s="36">
        <f t="shared" si="1"/>
        <v>7.9200000000000007E-2</v>
      </c>
      <c r="G102" s="29"/>
    </row>
    <row r="103" spans="1:7" ht="33.549999999999997" customHeight="1" x14ac:dyDescent="0.45">
      <c r="A103" s="37">
        <v>98</v>
      </c>
      <c r="B103" s="25" t="s">
        <v>135</v>
      </c>
      <c r="C103" s="25" t="s">
        <v>220</v>
      </c>
      <c r="D103" s="25" t="s">
        <v>305</v>
      </c>
      <c r="E103" s="25" t="s">
        <v>14</v>
      </c>
      <c r="F103" s="36">
        <f t="shared" si="1"/>
        <v>7.9200000000000007E-2</v>
      </c>
      <c r="G103" s="29"/>
    </row>
    <row r="104" spans="1:7" ht="33.549999999999997" customHeight="1" x14ac:dyDescent="0.45">
      <c r="A104" s="37">
        <v>99</v>
      </c>
      <c r="B104" s="25" t="s">
        <v>221</v>
      </c>
      <c r="C104" s="25" t="s">
        <v>222</v>
      </c>
      <c r="D104" s="25" t="s">
        <v>305</v>
      </c>
      <c r="E104" s="25" t="s">
        <v>14</v>
      </c>
      <c r="F104" s="36">
        <f t="shared" si="1"/>
        <v>7.9200000000000007E-2</v>
      </c>
      <c r="G104" s="29"/>
    </row>
    <row r="105" spans="1:7" ht="33.549999999999997" customHeight="1" x14ac:dyDescent="0.45">
      <c r="A105" s="37">
        <v>100</v>
      </c>
      <c r="B105" s="25" t="s">
        <v>107</v>
      </c>
      <c r="C105" s="25" t="s">
        <v>223</v>
      </c>
      <c r="D105" s="25" t="s">
        <v>305</v>
      </c>
      <c r="E105" s="25" t="s">
        <v>14</v>
      </c>
      <c r="F105" s="36">
        <f t="shared" si="1"/>
        <v>7.9200000000000007E-2</v>
      </c>
      <c r="G105" s="29"/>
    </row>
    <row r="106" spans="1:7" ht="33.549999999999997" customHeight="1" x14ac:dyDescent="0.45">
      <c r="A106" s="37">
        <v>101</v>
      </c>
      <c r="B106" s="25" t="s">
        <v>224</v>
      </c>
      <c r="C106" s="25" t="s">
        <v>225</v>
      </c>
      <c r="D106" s="25" t="s">
        <v>305</v>
      </c>
      <c r="E106" s="25" t="s">
        <v>14</v>
      </c>
      <c r="F106" s="36">
        <f t="shared" si="1"/>
        <v>7.9200000000000007E-2</v>
      </c>
      <c r="G106" s="29"/>
    </row>
    <row r="107" spans="1:7" ht="33.549999999999997" customHeight="1" x14ac:dyDescent="0.45">
      <c r="A107" s="37">
        <v>102</v>
      </c>
      <c r="B107" s="25" t="s">
        <v>96</v>
      </c>
      <c r="C107" s="25" t="s">
        <v>226</v>
      </c>
      <c r="D107" s="25" t="s">
        <v>305</v>
      </c>
      <c r="E107" s="25" t="s">
        <v>14</v>
      </c>
      <c r="F107" s="36">
        <f t="shared" si="1"/>
        <v>7.9200000000000007E-2</v>
      </c>
      <c r="G107" s="29"/>
    </row>
    <row r="108" spans="1:7" ht="33.549999999999997" customHeight="1" x14ac:dyDescent="0.45">
      <c r="A108" s="37">
        <v>103</v>
      </c>
      <c r="B108" s="25" t="s">
        <v>227</v>
      </c>
      <c r="C108" s="25" t="s">
        <v>228</v>
      </c>
      <c r="D108" s="25" t="s">
        <v>305</v>
      </c>
      <c r="E108" s="25" t="s">
        <v>14</v>
      </c>
      <c r="F108" s="36">
        <f t="shared" si="1"/>
        <v>7.9200000000000007E-2</v>
      </c>
      <c r="G108" s="29"/>
    </row>
    <row r="109" spans="1:7" ht="33.549999999999997" customHeight="1" x14ac:dyDescent="0.45">
      <c r="A109" s="37">
        <v>104</v>
      </c>
      <c r="B109" s="25" t="s">
        <v>229</v>
      </c>
      <c r="C109" s="25" t="s">
        <v>230</v>
      </c>
      <c r="D109" s="25" t="s">
        <v>305</v>
      </c>
      <c r="E109" s="25" t="s">
        <v>14</v>
      </c>
      <c r="F109" s="36">
        <f t="shared" si="1"/>
        <v>7.9200000000000007E-2</v>
      </c>
      <c r="G109" s="29"/>
    </row>
    <row r="110" spans="1:7" ht="33.549999999999997" customHeight="1" x14ac:dyDescent="0.45">
      <c r="A110" s="37">
        <v>105</v>
      </c>
      <c r="B110" s="25" t="s">
        <v>231</v>
      </c>
      <c r="C110" s="25" t="s">
        <v>232</v>
      </c>
      <c r="D110" s="25" t="s">
        <v>305</v>
      </c>
      <c r="E110" s="25" t="s">
        <v>14</v>
      </c>
      <c r="F110" s="36">
        <f t="shared" si="1"/>
        <v>7.9200000000000007E-2</v>
      </c>
      <c r="G110" s="29"/>
    </row>
    <row r="111" spans="1:7" ht="33.549999999999997" customHeight="1" x14ac:dyDescent="0.45">
      <c r="A111" s="37">
        <v>106</v>
      </c>
      <c r="B111" s="25" t="s">
        <v>233</v>
      </c>
      <c r="C111" s="25" t="s">
        <v>234</v>
      </c>
      <c r="D111" s="25" t="s">
        <v>305</v>
      </c>
      <c r="E111" s="25" t="s">
        <v>14</v>
      </c>
      <c r="F111" s="36">
        <f t="shared" si="1"/>
        <v>7.9200000000000007E-2</v>
      </c>
      <c r="G111" s="29"/>
    </row>
    <row r="112" spans="1:7" ht="33.549999999999997" customHeight="1" x14ac:dyDescent="0.45">
      <c r="A112" s="37">
        <v>107</v>
      </c>
      <c r="B112" s="25" t="s">
        <v>235</v>
      </c>
      <c r="C112" s="25" t="s">
        <v>236</v>
      </c>
      <c r="D112" s="25" t="s">
        <v>305</v>
      </c>
      <c r="E112" s="25" t="s">
        <v>14</v>
      </c>
      <c r="F112" s="36">
        <f t="shared" si="1"/>
        <v>7.9200000000000007E-2</v>
      </c>
      <c r="G112" s="29"/>
    </row>
    <row r="113" spans="1:7" ht="33.549999999999997" customHeight="1" x14ac:dyDescent="0.45">
      <c r="A113" s="37">
        <v>108</v>
      </c>
      <c r="B113" s="25" t="s">
        <v>237</v>
      </c>
      <c r="C113" s="25" t="s">
        <v>238</v>
      </c>
      <c r="D113" s="25" t="s">
        <v>305</v>
      </c>
      <c r="E113" s="25" t="s">
        <v>14</v>
      </c>
      <c r="F113" s="36">
        <f t="shared" si="1"/>
        <v>7.9200000000000007E-2</v>
      </c>
      <c r="G113" s="29"/>
    </row>
    <row r="114" spans="1:7" ht="33.549999999999997" customHeight="1" x14ac:dyDescent="0.45">
      <c r="A114" s="37">
        <v>109</v>
      </c>
      <c r="B114" s="25" t="s">
        <v>239</v>
      </c>
      <c r="C114" s="25" t="s">
        <v>240</v>
      </c>
      <c r="D114" s="25" t="s">
        <v>305</v>
      </c>
      <c r="E114" s="25" t="s">
        <v>14</v>
      </c>
      <c r="F114" s="36">
        <f t="shared" si="1"/>
        <v>7.9200000000000007E-2</v>
      </c>
      <c r="G114" s="29"/>
    </row>
    <row r="115" spans="1:7" ht="33.549999999999997" customHeight="1" x14ac:dyDescent="0.45">
      <c r="A115" s="37">
        <v>110</v>
      </c>
      <c r="B115" s="25" t="s">
        <v>241</v>
      </c>
      <c r="C115" s="25" t="s">
        <v>242</v>
      </c>
      <c r="D115" s="25" t="s">
        <v>305</v>
      </c>
      <c r="E115" s="25" t="s">
        <v>14</v>
      </c>
      <c r="F115" s="36">
        <f t="shared" si="1"/>
        <v>7.9200000000000007E-2</v>
      </c>
      <c r="G115" s="29"/>
    </row>
    <row r="116" spans="1:7" ht="33.549999999999997" customHeight="1" x14ac:dyDescent="0.45">
      <c r="A116" s="37">
        <v>111</v>
      </c>
      <c r="B116" s="25" t="s">
        <v>243</v>
      </c>
      <c r="C116" s="25" t="s">
        <v>244</v>
      </c>
      <c r="D116" s="25" t="s">
        <v>305</v>
      </c>
      <c r="E116" s="25" t="s">
        <v>14</v>
      </c>
      <c r="F116" s="36">
        <f t="shared" si="1"/>
        <v>7.9200000000000007E-2</v>
      </c>
      <c r="G116" s="29"/>
    </row>
    <row r="117" spans="1:7" ht="33.549999999999997" customHeight="1" x14ac:dyDescent="0.45">
      <c r="A117" s="37">
        <v>112</v>
      </c>
      <c r="B117" s="25" t="s">
        <v>84</v>
      </c>
      <c r="C117" s="25" t="s">
        <v>245</v>
      </c>
      <c r="D117" s="25" t="s">
        <v>305</v>
      </c>
      <c r="E117" s="25" t="s">
        <v>14</v>
      </c>
      <c r="F117" s="36">
        <f t="shared" si="1"/>
        <v>7.9200000000000007E-2</v>
      </c>
      <c r="G117" s="29"/>
    </row>
    <row r="118" spans="1:7" ht="33.549999999999997" customHeight="1" x14ac:dyDescent="0.45">
      <c r="A118" s="37">
        <v>113</v>
      </c>
      <c r="B118" s="25" t="s">
        <v>96</v>
      </c>
      <c r="C118" s="25" t="s">
        <v>246</v>
      </c>
      <c r="D118" s="25" t="s">
        <v>305</v>
      </c>
      <c r="E118" s="25" t="s">
        <v>14</v>
      </c>
      <c r="F118" s="36">
        <f t="shared" si="1"/>
        <v>7.9200000000000007E-2</v>
      </c>
      <c r="G118" s="29"/>
    </row>
    <row r="119" spans="1:7" ht="33.549999999999997" customHeight="1" x14ac:dyDescent="0.45">
      <c r="A119" s="37">
        <v>114</v>
      </c>
      <c r="B119" s="25" t="s">
        <v>247</v>
      </c>
      <c r="C119" s="25" t="s">
        <v>248</v>
      </c>
      <c r="D119" s="25" t="s">
        <v>305</v>
      </c>
      <c r="E119" s="25" t="s">
        <v>14</v>
      </c>
      <c r="F119" s="36">
        <f t="shared" si="1"/>
        <v>7.9200000000000007E-2</v>
      </c>
      <c r="G119" s="29"/>
    </row>
    <row r="120" spans="1:7" ht="33.549999999999997" customHeight="1" x14ac:dyDescent="0.45">
      <c r="A120" s="37">
        <v>115</v>
      </c>
      <c r="B120" s="25" t="s">
        <v>249</v>
      </c>
      <c r="C120" s="25" t="s">
        <v>250</v>
      </c>
      <c r="D120" s="25" t="s">
        <v>305</v>
      </c>
      <c r="E120" s="25" t="s">
        <v>14</v>
      </c>
      <c r="F120" s="36">
        <f t="shared" si="1"/>
        <v>7.9200000000000007E-2</v>
      </c>
      <c r="G120" s="29"/>
    </row>
    <row r="121" spans="1:7" ht="33.549999999999997" customHeight="1" x14ac:dyDescent="0.45">
      <c r="A121" s="37">
        <v>116</v>
      </c>
      <c r="B121" s="25" t="s">
        <v>251</v>
      </c>
      <c r="C121" s="25" t="s">
        <v>252</v>
      </c>
      <c r="D121" s="25" t="s">
        <v>305</v>
      </c>
      <c r="E121" s="25" t="s">
        <v>14</v>
      </c>
      <c r="F121" s="36">
        <f t="shared" si="1"/>
        <v>7.9200000000000007E-2</v>
      </c>
      <c r="G121" s="29"/>
    </row>
    <row r="122" spans="1:7" ht="33.549999999999997" customHeight="1" x14ac:dyDescent="0.45">
      <c r="A122" s="37">
        <v>117</v>
      </c>
      <c r="B122" s="25" t="s">
        <v>184</v>
      </c>
      <c r="C122" s="25" t="s">
        <v>253</v>
      </c>
      <c r="D122" s="25" t="s">
        <v>305</v>
      </c>
      <c r="E122" s="25" t="s">
        <v>14</v>
      </c>
      <c r="F122" s="36">
        <f t="shared" si="1"/>
        <v>7.9200000000000007E-2</v>
      </c>
      <c r="G122" s="29"/>
    </row>
    <row r="123" spans="1:7" ht="33.549999999999997" customHeight="1" x14ac:dyDescent="0.45">
      <c r="A123" s="37">
        <v>118</v>
      </c>
      <c r="B123" s="25" t="s">
        <v>54</v>
      </c>
      <c r="C123" s="25" t="s">
        <v>254</v>
      </c>
      <c r="D123" s="25" t="s">
        <v>305</v>
      </c>
      <c r="E123" s="25" t="s">
        <v>14</v>
      </c>
      <c r="F123" s="36">
        <f t="shared" si="1"/>
        <v>7.9200000000000007E-2</v>
      </c>
      <c r="G123" s="29"/>
    </row>
    <row r="124" spans="1:7" ht="33.549999999999997" customHeight="1" x14ac:dyDescent="0.45">
      <c r="A124" s="37">
        <v>119</v>
      </c>
      <c r="B124" s="25" t="s">
        <v>255</v>
      </c>
      <c r="C124" s="25" t="s">
        <v>258</v>
      </c>
      <c r="D124" s="25" t="s">
        <v>305</v>
      </c>
      <c r="E124" s="25" t="s">
        <v>14</v>
      </c>
      <c r="F124" s="36">
        <f t="shared" si="1"/>
        <v>7.9200000000000007E-2</v>
      </c>
      <c r="G124" s="29"/>
    </row>
    <row r="125" spans="1:7" ht="33.549999999999997" customHeight="1" x14ac:dyDescent="0.45">
      <c r="A125" s="37">
        <v>120</v>
      </c>
      <c r="B125" s="25" t="s">
        <v>73</v>
      </c>
      <c r="C125" s="25" t="s">
        <v>259</v>
      </c>
      <c r="D125" s="25" t="s">
        <v>305</v>
      </c>
      <c r="E125" s="25" t="s">
        <v>14</v>
      </c>
      <c r="F125" s="36">
        <f t="shared" si="1"/>
        <v>7.9200000000000007E-2</v>
      </c>
      <c r="G125" s="29"/>
    </row>
    <row r="126" spans="1:7" ht="33.549999999999997" customHeight="1" x14ac:dyDescent="0.45">
      <c r="A126" s="37"/>
      <c r="B126" s="25" t="s">
        <v>60</v>
      </c>
      <c r="C126" s="25" t="s">
        <v>260</v>
      </c>
      <c r="D126" s="25" t="s">
        <v>305</v>
      </c>
      <c r="E126" s="25" t="s">
        <v>14</v>
      </c>
      <c r="F126" s="36">
        <f t="shared" si="1"/>
        <v>7.9200000000000007E-2</v>
      </c>
      <c r="G126" s="29"/>
    </row>
    <row r="127" spans="1:7" ht="33.549999999999997" customHeight="1" x14ac:dyDescent="0.45">
      <c r="A127" s="37"/>
      <c r="B127" s="25" t="s">
        <v>73</v>
      </c>
      <c r="C127" s="25" t="s">
        <v>261</v>
      </c>
      <c r="D127" s="25" t="s">
        <v>305</v>
      </c>
      <c r="E127" s="25" t="s">
        <v>14</v>
      </c>
      <c r="F127" s="36">
        <f t="shared" si="1"/>
        <v>7.9200000000000007E-2</v>
      </c>
      <c r="G127" s="29"/>
    </row>
    <row r="128" spans="1:7" ht="33.549999999999997" customHeight="1" x14ac:dyDescent="0.45">
      <c r="A128" s="37">
        <v>123</v>
      </c>
      <c r="B128" s="25" t="s">
        <v>184</v>
      </c>
      <c r="C128" s="25" t="s">
        <v>262</v>
      </c>
      <c r="D128" s="25" t="s">
        <v>305</v>
      </c>
      <c r="E128" s="25" t="s">
        <v>14</v>
      </c>
      <c r="F128" s="36">
        <f t="shared" si="1"/>
        <v>7.9200000000000007E-2</v>
      </c>
      <c r="G128" s="29"/>
    </row>
    <row r="129" spans="1:7" ht="33.549999999999997" customHeight="1" x14ac:dyDescent="0.45">
      <c r="A129" s="37">
        <v>124</v>
      </c>
      <c r="B129" s="25" t="s">
        <v>96</v>
      </c>
      <c r="C129" s="25" t="s">
        <v>263</v>
      </c>
      <c r="D129" s="25" t="s">
        <v>305</v>
      </c>
      <c r="E129" s="25" t="s">
        <v>14</v>
      </c>
      <c r="F129" s="36">
        <f t="shared" si="1"/>
        <v>7.9200000000000007E-2</v>
      </c>
      <c r="G129" s="29"/>
    </row>
    <row r="130" spans="1:7" ht="33.549999999999997" customHeight="1" x14ac:dyDescent="0.45">
      <c r="A130" s="37">
        <v>125</v>
      </c>
      <c r="B130" s="25" t="s">
        <v>54</v>
      </c>
      <c r="C130" s="25" t="s">
        <v>264</v>
      </c>
      <c r="D130" s="25" t="s">
        <v>305</v>
      </c>
      <c r="E130" s="25" t="s">
        <v>14</v>
      </c>
      <c r="F130" s="36">
        <f t="shared" si="1"/>
        <v>7.9200000000000007E-2</v>
      </c>
      <c r="G130" s="29"/>
    </row>
    <row r="131" spans="1:7" ht="33.549999999999997" customHeight="1" x14ac:dyDescent="0.45">
      <c r="A131" s="37">
        <v>126</v>
      </c>
      <c r="B131" s="25" t="s">
        <v>73</v>
      </c>
      <c r="C131" s="25" t="s">
        <v>265</v>
      </c>
      <c r="D131" s="25" t="s">
        <v>305</v>
      </c>
      <c r="E131" s="25" t="s">
        <v>14</v>
      </c>
      <c r="F131" s="36">
        <f t="shared" si="1"/>
        <v>7.9200000000000007E-2</v>
      </c>
      <c r="G131" s="29"/>
    </row>
    <row r="132" spans="1:7" ht="33.549999999999997" customHeight="1" x14ac:dyDescent="0.45">
      <c r="A132" s="37">
        <v>127</v>
      </c>
      <c r="B132" s="25" t="s">
        <v>107</v>
      </c>
      <c r="C132" s="25" t="s">
        <v>266</v>
      </c>
      <c r="D132" s="25" t="s">
        <v>305</v>
      </c>
      <c r="E132" s="25" t="s">
        <v>14</v>
      </c>
      <c r="F132" s="36">
        <f t="shared" si="1"/>
        <v>7.9200000000000007E-2</v>
      </c>
      <c r="G132" s="29"/>
    </row>
    <row r="133" spans="1:7" ht="33.549999999999997" customHeight="1" x14ac:dyDescent="0.45">
      <c r="A133" s="37">
        <v>128</v>
      </c>
      <c r="B133" s="25" t="s">
        <v>73</v>
      </c>
      <c r="C133" s="25" t="s">
        <v>267</v>
      </c>
      <c r="D133" s="25" t="s">
        <v>305</v>
      </c>
      <c r="E133" s="25" t="s">
        <v>14</v>
      </c>
      <c r="F133" s="36">
        <f t="shared" si="1"/>
        <v>7.9200000000000007E-2</v>
      </c>
      <c r="G133" s="29"/>
    </row>
    <row r="134" spans="1:7" ht="33.549999999999997" customHeight="1" x14ac:dyDescent="0.45">
      <c r="A134" s="37">
        <v>129</v>
      </c>
      <c r="B134" s="25" t="s">
        <v>255</v>
      </c>
      <c r="C134" s="25" t="s">
        <v>268</v>
      </c>
      <c r="D134" s="25" t="s">
        <v>305</v>
      </c>
      <c r="E134" s="25" t="s">
        <v>14</v>
      </c>
      <c r="F134" s="36">
        <f t="shared" si="1"/>
        <v>7.9200000000000007E-2</v>
      </c>
      <c r="G134" s="29"/>
    </row>
    <row r="135" spans="1:7" ht="33.549999999999997" customHeight="1" x14ac:dyDescent="0.45">
      <c r="A135" s="37">
        <v>130</v>
      </c>
      <c r="B135" s="25" t="s">
        <v>184</v>
      </c>
      <c r="C135" s="25" t="s">
        <v>269</v>
      </c>
      <c r="D135" s="25" t="s">
        <v>305</v>
      </c>
      <c r="E135" s="25" t="s">
        <v>14</v>
      </c>
      <c r="F135" s="36">
        <f t="shared" ref="F135:F147" si="2">0.0396*2</f>
        <v>7.9200000000000007E-2</v>
      </c>
      <c r="G135" s="29"/>
    </row>
    <row r="136" spans="1:7" ht="33.549999999999997" customHeight="1" x14ac:dyDescent="0.45">
      <c r="A136" s="37">
        <v>131</v>
      </c>
      <c r="B136" s="25" t="s">
        <v>96</v>
      </c>
      <c r="C136" s="25" t="s">
        <v>270</v>
      </c>
      <c r="D136" s="25" t="s">
        <v>305</v>
      </c>
      <c r="E136" s="25" t="s">
        <v>14</v>
      </c>
      <c r="F136" s="36">
        <f t="shared" si="2"/>
        <v>7.9200000000000007E-2</v>
      </c>
      <c r="G136" s="29"/>
    </row>
    <row r="137" spans="1:7" ht="33.549999999999997" customHeight="1" x14ac:dyDescent="0.45">
      <c r="A137" s="37">
        <v>132</v>
      </c>
      <c r="B137" s="25" t="s">
        <v>60</v>
      </c>
      <c r="C137" s="25" t="s">
        <v>271</v>
      </c>
      <c r="D137" s="25" t="s">
        <v>305</v>
      </c>
      <c r="E137" s="25" t="s">
        <v>14</v>
      </c>
      <c r="F137" s="36">
        <f t="shared" si="2"/>
        <v>7.9200000000000007E-2</v>
      </c>
      <c r="G137" s="29"/>
    </row>
    <row r="138" spans="1:7" ht="39.299999999999997" customHeight="1" x14ac:dyDescent="0.45">
      <c r="A138" s="37">
        <v>133</v>
      </c>
      <c r="B138" s="25" t="s">
        <v>243</v>
      </c>
      <c r="C138" s="25" t="s">
        <v>272</v>
      </c>
      <c r="D138" s="25" t="s">
        <v>305</v>
      </c>
      <c r="E138" s="25" t="s">
        <v>14</v>
      </c>
      <c r="F138" s="36">
        <f t="shared" si="2"/>
        <v>7.9200000000000007E-2</v>
      </c>
      <c r="G138" s="29"/>
    </row>
    <row r="139" spans="1:7" ht="33.549999999999997" customHeight="1" x14ac:dyDescent="0.45">
      <c r="A139" s="37">
        <v>134</v>
      </c>
      <c r="B139" s="25" t="s">
        <v>60</v>
      </c>
      <c r="C139" s="25" t="s">
        <v>273</v>
      </c>
      <c r="D139" s="25" t="s">
        <v>305</v>
      </c>
      <c r="E139" s="25" t="s">
        <v>14</v>
      </c>
      <c r="F139" s="36">
        <f t="shared" si="2"/>
        <v>7.9200000000000007E-2</v>
      </c>
      <c r="G139" s="29"/>
    </row>
    <row r="140" spans="1:7" ht="33.549999999999997" customHeight="1" x14ac:dyDescent="0.45">
      <c r="A140" s="37">
        <v>135</v>
      </c>
      <c r="B140" s="25" t="s">
        <v>216</v>
      </c>
      <c r="C140" s="25" t="s">
        <v>274</v>
      </c>
      <c r="D140" s="25" t="s">
        <v>305</v>
      </c>
      <c r="E140" s="25" t="s">
        <v>14</v>
      </c>
      <c r="F140" s="36">
        <f t="shared" si="2"/>
        <v>7.9200000000000007E-2</v>
      </c>
      <c r="G140" s="29"/>
    </row>
    <row r="141" spans="1:7" ht="33.549999999999997" customHeight="1" x14ac:dyDescent="0.45">
      <c r="A141" s="37">
        <v>136</v>
      </c>
      <c r="B141" s="25" t="s">
        <v>112</v>
      </c>
      <c r="C141" s="25" t="s">
        <v>275</v>
      </c>
      <c r="D141" s="25" t="s">
        <v>305</v>
      </c>
      <c r="E141" s="25" t="s">
        <v>14</v>
      </c>
      <c r="F141" s="36">
        <f t="shared" si="2"/>
        <v>7.9200000000000007E-2</v>
      </c>
      <c r="G141" s="29"/>
    </row>
    <row r="142" spans="1:7" ht="33.549999999999997" customHeight="1" x14ac:dyDescent="0.45">
      <c r="A142" s="37">
        <v>137</v>
      </c>
      <c r="B142" s="25" t="s">
        <v>257</v>
      </c>
      <c r="C142" s="25" t="s">
        <v>276</v>
      </c>
      <c r="D142" s="25" t="s">
        <v>305</v>
      </c>
      <c r="E142" s="25" t="s">
        <v>14</v>
      </c>
      <c r="F142" s="36">
        <f t="shared" si="2"/>
        <v>7.9200000000000007E-2</v>
      </c>
      <c r="G142" s="29"/>
    </row>
    <row r="143" spans="1:7" ht="33.549999999999997" customHeight="1" x14ac:dyDescent="0.45">
      <c r="A143" s="37">
        <v>138</v>
      </c>
      <c r="B143" s="25" t="s">
        <v>256</v>
      </c>
      <c r="C143" s="25" t="s">
        <v>277</v>
      </c>
      <c r="D143" s="25" t="s">
        <v>305</v>
      </c>
      <c r="E143" s="25" t="s">
        <v>14</v>
      </c>
      <c r="F143" s="36">
        <f t="shared" si="2"/>
        <v>7.9200000000000007E-2</v>
      </c>
      <c r="G143" s="29"/>
    </row>
    <row r="144" spans="1:7" ht="33.549999999999997" customHeight="1" x14ac:dyDescent="0.45">
      <c r="A144" s="37">
        <v>139</v>
      </c>
      <c r="B144" s="25" t="s">
        <v>135</v>
      </c>
      <c r="C144" s="25" t="s">
        <v>278</v>
      </c>
      <c r="D144" s="25" t="s">
        <v>305</v>
      </c>
      <c r="E144" s="25" t="s">
        <v>14</v>
      </c>
      <c r="F144" s="36">
        <f t="shared" si="2"/>
        <v>7.9200000000000007E-2</v>
      </c>
      <c r="G144" s="29"/>
    </row>
    <row r="145" spans="1:8" ht="33.549999999999997" customHeight="1" x14ac:dyDescent="0.45">
      <c r="A145" s="37">
        <v>140</v>
      </c>
      <c r="B145" s="25" t="s">
        <v>94</v>
      </c>
      <c r="C145" s="25" t="s">
        <v>279</v>
      </c>
      <c r="D145" s="25" t="s">
        <v>305</v>
      </c>
      <c r="E145" s="25" t="s">
        <v>14</v>
      </c>
      <c r="F145" s="36">
        <f t="shared" si="2"/>
        <v>7.9200000000000007E-2</v>
      </c>
      <c r="G145" s="29"/>
    </row>
    <row r="146" spans="1:8" ht="33.549999999999997" customHeight="1" x14ac:dyDescent="0.45">
      <c r="A146" s="37">
        <v>141</v>
      </c>
      <c r="B146" s="25" t="s">
        <v>257</v>
      </c>
      <c r="C146" s="25" t="s">
        <v>280</v>
      </c>
      <c r="D146" s="25" t="s">
        <v>305</v>
      </c>
      <c r="E146" s="25" t="s">
        <v>14</v>
      </c>
      <c r="F146" s="36">
        <f t="shared" si="2"/>
        <v>7.9200000000000007E-2</v>
      </c>
      <c r="G146" s="29"/>
    </row>
    <row r="147" spans="1:8" ht="33.549999999999997" customHeight="1" x14ac:dyDescent="0.45">
      <c r="A147" s="37">
        <v>142</v>
      </c>
      <c r="B147" s="25" t="s">
        <v>184</v>
      </c>
      <c r="C147" s="25" t="s">
        <v>281</v>
      </c>
      <c r="D147" s="25" t="s">
        <v>305</v>
      </c>
      <c r="E147" s="25" t="s">
        <v>14</v>
      </c>
      <c r="F147" s="36">
        <f t="shared" si="2"/>
        <v>7.9200000000000007E-2</v>
      </c>
      <c r="G147" s="29"/>
    </row>
    <row r="148" spans="1:8" ht="33.549999999999997" customHeight="1" x14ac:dyDescent="0.45">
      <c r="A148" s="37">
        <v>143</v>
      </c>
      <c r="B148" s="25" t="s">
        <v>60</v>
      </c>
      <c r="C148" s="25" t="s">
        <v>282</v>
      </c>
      <c r="D148" s="25" t="s">
        <v>305</v>
      </c>
      <c r="E148" s="25" t="s">
        <v>14</v>
      </c>
      <c r="F148" s="36">
        <f>0.0396*2</f>
        <v>7.9200000000000007E-2</v>
      </c>
      <c r="G148" s="29"/>
    </row>
    <row r="149" spans="1:8" ht="33.549999999999997" hidden="1" customHeight="1" x14ac:dyDescent="0.45">
      <c r="A149" s="37">
        <v>144</v>
      </c>
      <c r="B149" s="25" t="s">
        <v>64</v>
      </c>
      <c r="C149" s="25" t="s">
        <v>283</v>
      </c>
      <c r="D149" s="25" t="s">
        <v>300</v>
      </c>
      <c r="E149" s="25" t="s">
        <v>14</v>
      </c>
      <c r="F149" s="36"/>
      <c r="G149" s="29"/>
    </row>
    <row r="150" spans="1:8" ht="33.549999999999997" hidden="1" customHeight="1" x14ac:dyDescent="0.45">
      <c r="A150" s="37">
        <v>145</v>
      </c>
      <c r="B150" s="25" t="s">
        <v>60</v>
      </c>
      <c r="C150" s="25" t="s">
        <v>284</v>
      </c>
      <c r="D150" s="25" t="s">
        <v>300</v>
      </c>
      <c r="E150" s="25" t="s">
        <v>14</v>
      </c>
      <c r="F150" s="36"/>
      <c r="G150" s="29"/>
    </row>
    <row r="151" spans="1:8" ht="24.25" customHeight="1" x14ac:dyDescent="0.45">
      <c r="A151" s="37"/>
      <c r="B151" s="38"/>
      <c r="C151" s="25"/>
      <c r="D151" s="39"/>
      <c r="E151" s="39"/>
      <c r="F151" s="42">
        <f>SUM(F6:F150)</f>
        <v>11.325600000000017</v>
      </c>
      <c r="G151" s="19"/>
      <c r="H151" s="19"/>
    </row>
  </sheetData>
  <mergeCells count="1">
    <mergeCell ref="B3:F3"/>
  </mergeCells>
  <printOptions horizontalCentered="1"/>
  <pageMargins left="0.31496062992125984" right="0.31496062992125984" top="0.35433070866141736" bottom="0.35433070866141736" header="0.31496062992125984" footer="0.31496062992125984"/>
  <pageSetup paperSize="9" scale="35" fitToHeight="2" orientation="portrait" r:id="rId1"/>
  <rowBreaks count="1" manualBreakCount="1">
    <brk id="151"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E1AAA89E01418C449CFE3262F5719D92" ma:contentTypeVersion="0" ma:contentTypeDescription="Создание документа." ma:contentTypeScope="" ma:versionID="2d82b86a05229c70feac6a2ba34f2777">
  <xsd:schema xmlns:xsd="http://www.w3.org/2001/XMLSchema" xmlns:xs="http://www.w3.org/2001/XMLSchema" xmlns:p="http://schemas.microsoft.com/office/2006/metadata/properties" targetNamespace="http://schemas.microsoft.com/office/2006/metadata/properties" ma:root="true" ma:fieldsID="89d58f4857a619b7c345529988bca39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BE49F8-9895-492B-93CA-F207B9C96EEE}">
  <ds:schemaRefs>
    <ds:schemaRef ds:uri="http://schemas.microsoft.com/sharepoint/v3/contenttype/forms"/>
  </ds:schemaRefs>
</ds:datastoreItem>
</file>

<file path=customXml/itemProps2.xml><?xml version="1.0" encoding="utf-8"?>
<ds:datastoreItem xmlns:ds="http://schemas.openxmlformats.org/officeDocument/2006/customXml" ds:itemID="{64DA21B3-4479-4B2C-8397-B953F48B34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92D4192-00BF-4A3C-831C-0FD1F6F75969}">
  <ds:schemaRefs>
    <ds:schemaRef ds:uri="http://purl.org/dc/dcmitype/"/>
    <ds:schemaRef ds:uri="http://purl.org/dc/elements/1.1/"/>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Тит.лист</vt:lpstr>
      <vt:lpstr>Требования по выполнению</vt:lpstr>
      <vt:lpstr>Месторасп. и объемы</vt:lpstr>
      <vt:lpstr>'Месторасп. и объемы'!Область_печати</vt:lpstr>
      <vt:lpstr>'Требования по выполнению'!Область_печати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Есина Лариса Алексеевна</cp:lastModifiedBy>
  <cp:lastPrinted>2021-06-16T08:14:59Z</cp:lastPrinted>
  <dcterms:created xsi:type="dcterms:W3CDTF">2016-02-10T13:22:54Z</dcterms:created>
  <dcterms:modified xsi:type="dcterms:W3CDTF">2026-06-30T12:11:06Z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0x010100E1AAA89E01418C449CFE3262F5719D92</vt:lpwstr>
  </property>
</Properties>
</file>